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92.168.1.52\dif\PLANEACION Y EVALUACION\0.- 1Trim 2024\3.-Fichas de Indicadores del Desempeño 4tr23\4-Delegación de la PPNNAF\"/>
    </mc:Choice>
  </mc:AlternateContent>
  <xr:revisionPtr revIDLastSave="0" documentId="13_ncr:1_{51AC637A-6540-4DF4-B15B-0EE6161CD90B}" xr6:coauthVersionLast="47" xr6:coauthVersionMax="47" xr10:uidLastSave="{00000000-0000-0000-0000-000000000000}"/>
  <bookViews>
    <workbookView xWindow="-120" yWindow="-120" windowWidth="20730" windowHeight="11160" firstSheet="19" activeTab="24" xr2:uid="{00000000-000D-0000-FFFF-FFFF00000000}"/>
  </bookViews>
  <sheets>
    <sheet name="C 2.2.1.1.10" sheetId="55" r:id="rId1"/>
    <sheet name="A 2.2.1.1.10.1" sheetId="56" r:id="rId2"/>
    <sheet name="A 2.2.1.1.10.2" sheetId="57" r:id="rId3"/>
    <sheet name="A 2.2.1.1.10.3" sheetId="58" r:id="rId4"/>
    <sheet name="A 2.2.1.1.10.4" sheetId="59" r:id="rId5"/>
    <sheet name="A 2.2.1.1.10.5" sheetId="60" r:id="rId6"/>
    <sheet name="A 2.2.1.1.10.6" sheetId="73" r:id="rId7"/>
    <sheet name="A 2.2.1.1.10.7" sheetId="74" r:id="rId8"/>
    <sheet name="A 2.2.1.1.10.8" sheetId="61" r:id="rId9"/>
    <sheet name="C 2.2.1.1.11" sheetId="75" r:id="rId10"/>
    <sheet name="A 2.2.1.1.11.1" sheetId="76" r:id="rId11"/>
    <sheet name="A 2.2.1.1.11.2" sheetId="77" r:id="rId12"/>
    <sheet name="A 2.2.1.1.11.3" sheetId="78" r:id="rId13"/>
    <sheet name="A 2.2.1.1.11.4" sheetId="79" r:id="rId14"/>
    <sheet name="A 2.2.1.1.11.5" sheetId="81" r:id="rId15"/>
    <sheet name="C 2.2.1.1.12" sheetId="67" r:id="rId16"/>
    <sheet name="A 2.2.1.1.12.1" sheetId="68" r:id="rId17"/>
    <sheet name="A 2.2.1.1.12.2 " sheetId="69" r:id="rId18"/>
    <sheet name="A 2.2.1.1.12.3" sheetId="70" r:id="rId19"/>
    <sheet name="A 2.2.1.1.12.4" sheetId="71" r:id="rId20"/>
    <sheet name="A 2.2.1.1.12.5" sheetId="72" r:id="rId21"/>
    <sheet name="C 2.2.1.1.13" sheetId="62" r:id="rId22"/>
    <sheet name="A 2.2.1.1.13.1" sheetId="66" r:id="rId23"/>
    <sheet name="A 2.2.1.1.13.2" sheetId="63" r:id="rId24"/>
    <sheet name="A 2.2.1.1.13.3" sheetId="65" r:id="rId25"/>
  </sheets>
  <definedNames>
    <definedName name="_xlnm.Print_Area" localSheetId="1">'A 2.2.1.1.10.1'!$B$2:$H$55</definedName>
    <definedName name="_xlnm.Print_Area" localSheetId="2">'A 2.2.1.1.10.2'!$B$2:$H$55</definedName>
    <definedName name="_xlnm.Print_Area" localSheetId="3">'A 2.2.1.1.10.3'!$B$2:$H$55</definedName>
    <definedName name="_xlnm.Print_Area" localSheetId="4">'A 2.2.1.1.10.4'!$B$2:$H$55</definedName>
    <definedName name="_xlnm.Print_Area" localSheetId="5">'A 2.2.1.1.10.5'!$B$2:$H$55</definedName>
    <definedName name="_xlnm.Print_Area" localSheetId="6">'A 2.2.1.1.10.6'!$B$2:$H$55</definedName>
    <definedName name="_xlnm.Print_Area" localSheetId="7">'A 2.2.1.1.10.7'!$B$2:$H$55</definedName>
    <definedName name="_xlnm.Print_Area" localSheetId="8">'A 2.2.1.1.10.8'!$B$2:$H$55</definedName>
    <definedName name="_xlnm.Print_Area" localSheetId="10">'A 2.2.1.1.11.1'!$B$2:$H$55</definedName>
    <definedName name="_xlnm.Print_Area" localSheetId="11">'A 2.2.1.1.11.2'!$B$2:$H$55</definedName>
    <definedName name="_xlnm.Print_Area" localSheetId="12">'A 2.2.1.1.11.3'!$B$2:$H$55</definedName>
    <definedName name="_xlnm.Print_Area" localSheetId="13">'A 2.2.1.1.11.4'!$B$2:$H$55</definedName>
    <definedName name="_xlnm.Print_Area" localSheetId="14">'A 2.2.1.1.11.5'!$B$2:$H$55</definedName>
    <definedName name="_xlnm.Print_Area" localSheetId="16">'A 2.2.1.1.12.1'!$B$2:$H$55</definedName>
    <definedName name="_xlnm.Print_Area" localSheetId="17">'A 2.2.1.1.12.2 '!$B$2:$H$55</definedName>
    <definedName name="_xlnm.Print_Area" localSheetId="18">'A 2.2.1.1.12.3'!$B$2:$H$55</definedName>
    <definedName name="_xlnm.Print_Area" localSheetId="19">'A 2.2.1.1.12.4'!$B$2:$H$55</definedName>
    <definedName name="_xlnm.Print_Area" localSheetId="20">'A 2.2.1.1.12.5'!$B$2:$H$55</definedName>
    <definedName name="_xlnm.Print_Area" localSheetId="22">'A 2.2.1.1.13.1'!$B$2:$H$55</definedName>
    <definedName name="_xlnm.Print_Area" localSheetId="23">'A 2.2.1.1.13.2'!$B$2:$H$55</definedName>
    <definedName name="_xlnm.Print_Area" localSheetId="24">'A 2.2.1.1.13.3'!$B$2:$H$55</definedName>
    <definedName name="_xlnm.Print_Area" localSheetId="0">'C 2.2.1.1.10'!$B$2:$H$55</definedName>
    <definedName name="_xlnm.Print_Area" localSheetId="9">'C 2.2.1.1.11'!$B$2:$H$55</definedName>
    <definedName name="_xlnm.Print_Area" localSheetId="15">'C 2.2.1.1.12'!$B$2:$H$55</definedName>
    <definedName name="_xlnm.Print_Area" localSheetId="21">'C 2.2.1.1.13'!$B$2:$H$55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65" l="1"/>
  <c r="G29" i="63"/>
  <c r="G29" i="66"/>
  <c r="G29" i="62"/>
  <c r="G29" i="72"/>
  <c r="G29" i="71"/>
  <c r="G29" i="70"/>
  <c r="G29" i="69"/>
  <c r="G29" i="68"/>
  <c r="G29" i="67"/>
  <c r="G29" i="81"/>
  <c r="G29" i="79"/>
  <c r="G29" i="78"/>
  <c r="G29" i="77"/>
  <c r="G29" i="76"/>
  <c r="G29" i="75"/>
  <c r="G29" i="61"/>
  <c r="G29" i="74"/>
  <c r="G29" i="73"/>
  <c r="G29" i="60"/>
  <c r="G29" i="59"/>
  <c r="G29" i="58"/>
  <c r="G29" i="57"/>
  <c r="G29" i="56"/>
  <c r="G29" i="55"/>
</calcChain>
</file>

<file path=xl/sharedStrings.xml><?xml version="1.0" encoding="utf-8"?>
<sst xmlns="http://schemas.openxmlformats.org/spreadsheetml/2006/main" count="3125" uniqueCount="364">
  <si>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</si>
  <si>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</si>
  <si>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</si>
  <si>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</si>
  <si>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</si>
  <si>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</si>
  <si>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</si>
  <si>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</si>
  <si>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</si>
  <si>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</si>
  <si>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</si>
  <si>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</si>
  <si>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</si>
  <si>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</si>
  <si>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</si>
  <si>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</si>
  <si>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</si>
  <si>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</si>
  <si>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</si>
  <si>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</si>
  <si>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</si>
  <si>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</si>
  <si>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</si>
  <si>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</si>
  <si>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</si>
  <si>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</si>
  <si>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</si>
  <si>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</si>
  <si>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</si>
  <si>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</si>
  <si>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</si>
  <si>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</si>
  <si>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</si>
  <si>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</si>
  <si>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</si>
  <si>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</si>
  <si>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</si>
  <si>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</si>
  <si>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</si>
  <si>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</si>
  <si>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</si>
  <si>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</si>
  <si>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</si>
  <si>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</si>
  <si>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</si>
  <si>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</si>
  <si>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</si>
  <si>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</si>
  <si>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</si>
  <si>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</si>
  <si>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</si>
  <si>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</si>
  <si>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</si>
  <si>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</si>
  <si>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</si>
  <si>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</si>
  <si>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</si>
  <si>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</si>
  <si>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</si>
  <si>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</si>
  <si>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</si>
  <si>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</si>
  <si>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</si>
  <si>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</si>
  <si>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</si>
  <si>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</si>
  <si>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</si>
  <si>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</si>
  <si>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</si>
  <si>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</si>
  <si>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</si>
  <si>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</si>
  <si>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(  X  )</t>
  </si>
  <si>
    <t>(   X   )</t>
  </si>
  <si>
    <t xml:space="preserve"> (  X  )</t>
  </si>
  <si>
    <t>Porcentaje</t>
  </si>
  <si>
    <t>Trimestral</t>
  </si>
  <si>
    <t>procuraduria@difbenitojuarez.gob.mx</t>
  </si>
  <si>
    <t>8888921 ext. 331</t>
  </si>
  <si>
    <t>Delegación de la Procuraduría de Protección de Niñas, Niños, Adolescentes y la Familia.</t>
  </si>
  <si>
    <t>Componente</t>
  </si>
  <si>
    <t>(        )</t>
  </si>
  <si>
    <t>Actividad</t>
  </si>
  <si>
    <t>(     )</t>
  </si>
  <si>
    <t>Delegación de la  Procuraduría de Protección de Niñas, Niños, Adolescentes y la Familia</t>
  </si>
  <si>
    <t>(      )</t>
  </si>
  <si>
    <r>
      <t>Nombre del Documento:</t>
    </r>
    <r>
      <rPr>
        <sz val="9"/>
        <color theme="1"/>
        <rFont val="Calibri"/>
        <family val="2"/>
        <scheme val="minor"/>
      </rPr>
      <t xml:space="preserve"> Padrón de beneficiarios de diagnósticos de vulneración de derechos.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Por ser información sensible no se carga a alguna liga, es información que no esta abierta al público. Cada diagnóstico de vulneración de derechos se desglosa en el expediente de la niña, niño o adolescente.</t>
    </r>
  </si>
  <si>
    <t>TDVDR</t>
  </si>
  <si>
    <t>Total de Diagnósticos de Vulneración de Derechos Realizados.</t>
  </si>
  <si>
    <t>Padrón de beneficiarios de diagnósticos de vulneración de derechos.</t>
  </si>
  <si>
    <t>Diagnósticos</t>
  </si>
  <si>
    <t>PCPAR: Porcentaje Convenios de Pensión Alimenticia Realizados.</t>
  </si>
  <si>
    <t>(       )</t>
  </si>
  <si>
    <t>TCPAR</t>
  </si>
  <si>
    <t>Total de Convenios de Pensión Alimenticia Realizados.</t>
  </si>
  <si>
    <t>Convenios</t>
  </si>
  <si>
    <t>TCPAE</t>
  </si>
  <si>
    <t xml:space="preserve">Total de Convenios de Pensión Alimenticia Estimados. </t>
  </si>
  <si>
    <t>PANNAR: Porcentaje de Acompañamientos de  Niñas, Niños y Adolescentes Realizados.</t>
  </si>
  <si>
    <t>TANNAR</t>
  </si>
  <si>
    <t>Total de Acompañamientos de Niñas, Niños y Adolescentes Realizados.</t>
  </si>
  <si>
    <t>Acompañamientos.</t>
  </si>
  <si>
    <t>TANNAE</t>
  </si>
  <si>
    <t xml:space="preserve">Total de Acompañamientos de Niñas, Niños y Adolescentes Estimados. </t>
  </si>
  <si>
    <t>PVDR: Porcentaje de Visitas Domiciliarias Realizadas.</t>
  </si>
  <si>
    <t>TVDR</t>
  </si>
  <si>
    <t>Total de Visitas Domiciliarias Realizadas.</t>
  </si>
  <si>
    <t>Visitas Domiciliarias.</t>
  </si>
  <si>
    <t>(    X   )</t>
  </si>
  <si>
    <t>(         )</t>
  </si>
  <si>
    <t>Lic. July Vannesa Cauich Mas</t>
  </si>
  <si>
    <t xml:space="preserve">Coordinadora de Psicología Jurídica. </t>
  </si>
  <si>
    <t>Servicios</t>
  </si>
  <si>
    <t>Servicios.</t>
  </si>
  <si>
    <t>Lic. Evelyn González Solis</t>
  </si>
  <si>
    <t xml:space="preserve">Coordinadora del Centro Especializado para la Atención a la Violencia      </t>
  </si>
  <si>
    <t>PCI: Porcentaje de Capacitaciones para el Autoempleo Impartidas.</t>
  </si>
  <si>
    <t>TCI</t>
  </si>
  <si>
    <t>Total de Capacitaciones Impartidas</t>
  </si>
  <si>
    <t>Capacitaciones.</t>
  </si>
  <si>
    <t>TCE</t>
  </si>
  <si>
    <t>Total de Capacitaciones Estimadas.</t>
  </si>
  <si>
    <t>Listas diarias y expedientes.</t>
  </si>
  <si>
    <t xml:space="preserve"> Psic. Saúl García Argote</t>
  </si>
  <si>
    <t>Coordinador de la  Casa de Asistencia Temporal.</t>
  </si>
  <si>
    <t>Bases de datos, bitácoras, expedientes y listas diarias.</t>
  </si>
  <si>
    <t>Expedientes.</t>
  </si>
  <si>
    <t xml:space="preserve">Bitácora de salidas, oficios de salidas, listas diarias y expedientes. </t>
  </si>
  <si>
    <t>PALDEFR: Porcentaje de Actividades Recreativas, Lúdicas, Deportivas, Educativas y Formativas Realizadas.</t>
  </si>
  <si>
    <t>TALDEFR</t>
  </si>
  <si>
    <t>Total de Actividades Recreativas, Lúdicas, Deportivas, Educativas y Formativas Realizadas.</t>
  </si>
  <si>
    <t xml:space="preserve">Calendario de actividades programadas y listas de asistencias. 
</t>
  </si>
  <si>
    <t>Actividades.</t>
  </si>
  <si>
    <t>TALDEFP</t>
  </si>
  <si>
    <t>Total de Actividades Recreativas, Lúdicas, Deportivas, Educativas y Formativas Programadas.</t>
  </si>
  <si>
    <t xml:space="preserve">Levantamientos de mantenimiento y requisiciones.
</t>
  </si>
  <si>
    <t>UNIDAD RESPONSABLE</t>
  </si>
  <si>
    <t>2.2.1</t>
  </si>
  <si>
    <t>PALDEFR: (TALDEFR/TALDEFP)*100</t>
  </si>
  <si>
    <t>TRIMESTRE 4</t>
  </si>
  <si>
    <t>PANNAR= (TANNAR/TANNAE)*100</t>
  </si>
  <si>
    <t>Características de las Variables del indicador</t>
  </si>
  <si>
    <t>Sistema DIF - Delegación de la Procuraduría de Protección de Niñas, Niños, Adolescentes y la Familia</t>
  </si>
  <si>
    <t>Sistema DIF - Coordinación de Asistencia Social</t>
  </si>
  <si>
    <t>Sistema DIF - Coordinación de Psicología Jurídica</t>
  </si>
  <si>
    <t>Sistema DIF - Coordinación del Centro Especializado para la Atención a la Violencia</t>
  </si>
  <si>
    <t>Sistema DIF - Coordinación de la Casa de Asistencia Temporal</t>
  </si>
  <si>
    <t>M.D. Carlos Arturo Álvarez Escalera</t>
  </si>
  <si>
    <t>Delegado de la  Procuraduría de Protección de Niñas, Niños, Adolescentes y la Familia.</t>
  </si>
  <si>
    <t>PSJB: Porcentaje de Servicios Jurídicos Brindados.</t>
  </si>
  <si>
    <t>Este indicador mide el grado de cumplimiento de servicios jurídicos brindados a niñas, niños, adolescentes y personas adultas tales como: asesorías jurídicas, planes de restitución de derechos, convenios de pensión alimenticia, visitas domiciliarias, reportes de maltrato, comparecencias de unión libre y atenciones psicológicas.</t>
  </si>
  <si>
    <t>PSJB= (TSJB/TSJE)*100</t>
  </si>
  <si>
    <r>
      <t xml:space="preserve">Nombre del Documento: </t>
    </r>
    <r>
      <rPr>
        <sz val="9"/>
        <color theme="1"/>
        <rFont val="Calibri"/>
        <family val="2"/>
        <scheme val="minor"/>
      </rPr>
      <t>Leffort de servicios jurídicos.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Por ser información sensible no se carga a alguna liga, es información que no esta abierta al público.</t>
    </r>
  </si>
  <si>
    <t>TSJB</t>
  </si>
  <si>
    <t>Total de Servicios Jurídicos Brindados</t>
  </si>
  <si>
    <t>Leffort de servicios jurídicos.</t>
  </si>
  <si>
    <t>TSJE</t>
  </si>
  <si>
    <t>Total de Servicios Jurídicos Estimados.</t>
  </si>
  <si>
    <t>PPRDR: Porcentaje de Planes de Restitución de Derechos Realizados.</t>
  </si>
  <si>
    <t>Este indicador mide el grado de cumplimiento de planes de restitución de derechos realizados a niñas, niños, adolescentes  que están bajo la protección de la Delegación de la Procuraduría  de Niñas, Niños, Adolescentes y la Familia.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</si>
  <si>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Leffort planes de restitución de derechos.
</t>
    </r>
    <r>
      <rPr>
        <b/>
        <sz val="9"/>
        <color theme="1"/>
        <rFont val="Calibri"/>
        <family val="2"/>
        <scheme val="minor"/>
      </rPr>
      <t xml:space="preserve">Nombre del área que genera la información: </t>
    </r>
    <r>
      <rPr>
        <sz val="9"/>
        <color theme="1"/>
        <rFont val="Calibri"/>
        <family val="2"/>
        <scheme val="minor"/>
      </rPr>
      <t xml:space="preserve">Delegación de la Procuraduría de Protección de Niñas, Niños, Adolescentes y la Familia.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Trimestral.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>Por ser información sensible no se carga a alguna liga, es información que no está abierta al público. Cada plan de restitución desglosa en el expediente de cada niña, niño y adolescente.</t>
    </r>
  </si>
  <si>
    <t>TPRDR</t>
  </si>
  <si>
    <t>Total de  Planes de Restitución de Derechos Realizados.</t>
  </si>
  <si>
    <t>Leffort planes de restitución de derechos.</t>
  </si>
  <si>
    <t>Planes de Restitución de Derechos.</t>
  </si>
  <si>
    <t>TPRDE</t>
  </si>
  <si>
    <t>Total de  Planes de Restitución de Derechos Estimados.</t>
  </si>
  <si>
    <t>Este indicador mide el grado de cumplimiento de diagnósticos de vulneración de derechos que se realiza a  las niñas, niños y adolescentes; en estos diagnósticos se identifican los derechos que le fueron vulnerados y así poder realizar un plan de restitución.</t>
  </si>
  <si>
    <t>Este indicador mide el grado de cumplimiento de convenios de pensión alimenticia que se celebraron a través de una asesoría jurídica solicitada  para mediación ante controversias familiares.</t>
  </si>
  <si>
    <t>PCPAR= (TCPAR/TCPAE)*100</t>
  </si>
  <si>
    <t>Covenios de pensión alimenticia.</t>
  </si>
  <si>
    <t>Este indicador mide el grado de cumplimiento de acompañamientos  que se realizaron a niñas, niños y adolescentes por los oficiales de menores adscritos a esta  Delegación, a los juzgados penales, familiares, la fiscalía general, entre otras instituciones gubernamentales.  Así como contención temprana.</t>
  </si>
  <si>
    <t>PCHR: Porcentaje Comparecencias de Hechos Realizados.</t>
  </si>
  <si>
    <t>TCHR</t>
  </si>
  <si>
    <t>Total de Comparecencias de Hechos Realizadas.</t>
  </si>
  <si>
    <t>Este indicador mide el grado de cumplimiento de visitas que se realiza a las personas en  sus domicilios con la  finalidad de recabar información de los casos que se atienden.</t>
  </si>
  <si>
    <t>Lic. Martha Elena Estrada Merino.</t>
  </si>
  <si>
    <t>Coordinadora de Trabajo  Social</t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</si>
  <si>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reportes de la Coordinación de Trabajo Social.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 Asistencia social de la 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En la Coordinación de Trabajo Social, se encuentra ubicado  en la oficina administrativa .</t>
    </r>
  </si>
  <si>
    <t>Bitácora de reportes de la Coordinación de Trabajo Social.</t>
  </si>
  <si>
    <t>Este  indicador mide el grado de cumplimiento de atenciones psicológicas en sus tres variantes: valoración psicológica, psicoterapia individual y acompañamiento psicológico, realizadas a las familias y personas individuales que han sido victimas de violencia o generadoras de la misma con la finalidad de coadyuvar con la Delegación de la Procuraduría a preservar los Derechos de las Niñas, Niños, Adolescentes y la Familia.</t>
  </si>
  <si>
    <t>Padrón de beneficiarios de las atenciones psicológicas.</t>
  </si>
  <si>
    <t>PSICASO: Porcentaje de Servicios Integrales del Centro de Asistencia Social Otorgados.</t>
  </si>
  <si>
    <t>Sistema DIF - Coordinación del Centro de Asistencia Social de NNA Migrantes</t>
  </si>
  <si>
    <t>Este indicador mide el grado de cumplimiento de servicios integrales de alojamiento, alimentación, salud, vestido, recreación, educación otorgados a niñas, niños y adolescentes migrantes y acompañantes que ingresaron al Centro de Asistencia Social y que se les dio protección de sus derechos.</t>
  </si>
  <si>
    <t>PSICASO=(TSICASO/TSICASE)*100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</si>
  <si>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Expedientes de servicios integrales.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Archivos físicos y digitales  ubicados en la oficina administrativa del Centro de Asistencia Social para NNA Migrantes.</t>
    </r>
  </si>
  <si>
    <t>TSICASO</t>
  </si>
  <si>
    <t>Total de Servicios Integrales del Centro de Asistencia Social Otorgados.</t>
  </si>
  <si>
    <t>Expedientes de servicios integrales.</t>
  </si>
  <si>
    <t>Servicios Integrales.</t>
  </si>
  <si>
    <t>TSICASE</t>
  </si>
  <si>
    <t>Total Servicios Integrales del Centro de Asistencia Social Estimados.</t>
  </si>
  <si>
    <t>Coordinadora del Centro de Asistencia Social de NNA Migrantes</t>
  </si>
  <si>
    <t>Este indicador mide el grado de cumplimiento de comparecencias de hechos  que se celebraron a través de una asesoría jurídica solicitada  para mediación ante controversias familiares.</t>
  </si>
  <si>
    <r>
      <t>Nombre del Documento:</t>
    </r>
    <r>
      <rPr>
        <sz val="9"/>
        <color theme="1"/>
        <rFont val="Calibri"/>
        <family val="2"/>
        <scheme val="minor"/>
      </rPr>
      <t xml:space="preserve"> Expedientes de niñas, niños y adolescentes migrantes y base de datos de ingreso.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Archivos físicos y digitales  ubicados en la oficina administrativa del Centro de Asistencia Social para NNA Migrantes.</t>
    </r>
  </si>
  <si>
    <t>Expedientes de niñas, niños y adolescentes migrantes y base de datos de ingreso.</t>
  </si>
  <si>
    <t>Insumos</t>
  </si>
  <si>
    <t>PAR: Porcentaje de Actividades recreativas, lúdicas, deportivas, educativas y formativas Realizadas.</t>
  </si>
  <si>
    <t>Este indicador mide el grado de cumplimiento de actividades recreativas, lúdicas, deportivas, educativas y formativas que se realizan dentro del Centro de Asistencia Social (CAS), para que las niñas, niños y adolescentes migrantes y acompañantes puedan integrarse y  participar, lo que generará una buena relación entre todos los habitantes del CAS.</t>
  </si>
  <si>
    <t>PAR: (TAR/TAP)*100</t>
  </si>
  <si>
    <t>TAR</t>
  </si>
  <si>
    <t>Total de Actividades recreativas, lúdicas, deportivas, educativas y formativas Realizadas.</t>
  </si>
  <si>
    <t>Total de Actividades recreativas, lúdicas, deportivas, educativas y formativas Programadas.</t>
  </si>
  <si>
    <t>TAP</t>
  </si>
  <si>
    <t>Actividades</t>
  </si>
  <si>
    <t>PSCASR: Porcentaje de Servicios de mantenimiento y reparación para el Centro de Asistencia Social Realizados.</t>
  </si>
  <si>
    <t>Este indicador permite medir el grado de cumplimiento de servicios de mantenimiento que se realizan con la finalidad de que el CAS que da alojamiento a niñas, niños y adolescentes migrantes y acompañantes, esté en óptimas condiciones.</t>
  </si>
  <si>
    <t>PSCASR= (TSCASR/TSCASP)*100</t>
  </si>
  <si>
    <r>
      <t xml:space="preserve">Nombre del Documento: </t>
    </r>
    <r>
      <rPr>
        <sz val="9"/>
        <color theme="1"/>
        <rFont val="Calibri"/>
        <family val="2"/>
        <scheme val="minor"/>
      </rPr>
      <t>Solicitudes de servicios de mantenimiento y reparación.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Archivos físicos ubicados en la oficina administrativa del Centro de Asistencia Social para NNA Migrantes.</t>
    </r>
  </si>
  <si>
    <t>Total de Servicios de mantenimiento y reparación para el Centro de Asistencia Social Realizados.</t>
  </si>
  <si>
    <t>TSCASR</t>
  </si>
  <si>
    <t>Total de Servicios de mantenimiento y reparación para el Centro de Asistencia Social Programados.</t>
  </si>
  <si>
    <t>TSCASP</t>
  </si>
  <si>
    <t>Solicitudes de servicios de mantenimiento y reparación.</t>
  </si>
  <si>
    <t>Servicios de mantenimiento</t>
  </si>
  <si>
    <t>PAB: Porcentaje de Atenciones  físicas, mentales y jurídicos Brindados.</t>
  </si>
  <si>
    <t>Este indicador mide el grado de cumplimiento de  atenciones integrales brindados como: física, mental y jurídica que se le brindan a las niñas, niños y adolescentes durante su estancia en la Casa de Asistencia Temporal.</t>
  </si>
  <si>
    <t>PAB=(TAB/TAE)*100</t>
  </si>
  <si>
    <t>Total de Atenciones  físicas, mentales y jurídicas Brindados.</t>
  </si>
  <si>
    <t>TAB</t>
  </si>
  <si>
    <t>TAE</t>
  </si>
  <si>
    <t>Total de Atenciones  físicas, mentales y jurídicas Estimados.</t>
  </si>
  <si>
    <t>PEI: Porcentaje de Expedientes para control de Ingresos Integrados.</t>
  </si>
  <si>
    <t>Este indicador mide el grado de cumplimiento de expedientes de niñas, niños y adolescentes que ingresan a la Casa de Asistencia Temporal  con los diferentes motivos de resguardo para su debido alojamiento temporal.</t>
  </si>
  <si>
    <t>PEI=(TEI/TEE)*100</t>
  </si>
  <si>
    <t>PAR: Porcentaje de Acompañamientos Realizados.</t>
  </si>
  <si>
    <t>Este indicador mide el grado de cumplimiento de niñas, niños y adolescentes que reciben acompañamiento a órganos institucionales (Juzgados Orales, Tradicionales, Familiares, Penales y la Fiscalía General), hospitales y laboratorios para cumplir con las diligencias requeridas según su motivo de ingreso o servicios según sus necesidades.</t>
  </si>
  <si>
    <t>PAR=(TAR/TAE)*100</t>
  </si>
  <si>
    <t xml:space="preserve">Total de Acompañamientos Realizados.
</t>
  </si>
  <si>
    <t>Total de Acompañamientos Estimados.</t>
  </si>
  <si>
    <t>Este indicador mide el grado de cumplimiento de actividades recreativas, lúdicas, deportivas, educativas y formativas que se realizan dentro de la Casa de Asistencia Temporal , para que las niñas, niños y adolescentes puedan integrarse y  participar, estas  se planean y son ejecutadas en los diferentes meses del año.</t>
  </si>
  <si>
    <t>Este indicador mide los insumos entregados para el uso o consumo personal de las niñas, niños y adolescentes de la Casa de Asistencia Temporal como alimentación, vestido, calzado, higiene y de salud.</t>
  </si>
  <si>
    <t>PIUCE= (TIUCE/TIUCP)*100</t>
  </si>
  <si>
    <t>Total de Insumos para Uso o Consumos Entregados.</t>
  </si>
  <si>
    <t>TIUCE</t>
  </si>
  <si>
    <t>Expediente de insumos solicitados y recetas médicas.</t>
  </si>
  <si>
    <t>Total de Insumos para Uso o Consumos Programados.</t>
  </si>
  <si>
    <t>TIUCP</t>
  </si>
  <si>
    <t>Este indicador mide el grado de cumplimiento de servicios de mantenimiento que se realizan en la Casa de Asistencia Temporal con la finalidad de que el edificio donde se resguardan a las niñas, niños y adolescentes este en óptimas condiciones.</t>
  </si>
  <si>
    <t>PSMCATR= (TSMR/TSMP)*100</t>
  </si>
  <si>
    <t xml:space="preserve">Total de Servicios de Mantenimiento a la Casa de Asistencia Temporal Realizados.  </t>
  </si>
  <si>
    <t>TSMR</t>
  </si>
  <si>
    <t>Total de Servicios de Mantenimiento a la Casa de Asistencia Temporal Programados.</t>
  </si>
  <si>
    <t>TSMP</t>
  </si>
  <si>
    <t>PSPAR: Porcentaje de Servicios en Prevención y Atención para un Entorno Libre de Violencia Realizados.</t>
  </si>
  <si>
    <t>Este indicador mide el grado de cumplimiento de los servicios que se realizan para la  prevención y atención de un entorno libre de violencia en mujeres y hombres en el Centro Especializado Para la Atención a la Violencia. Tales como capacitaciones y talleres.</t>
  </si>
  <si>
    <t>PSPAR= (TSPAR/TSPAP)*100</t>
  </si>
  <si>
    <t>Total de Servicios en Prevención y Atención para un Entorno Libre de Violencia Realizados.</t>
  </si>
  <si>
    <t>TSPAR</t>
  </si>
  <si>
    <t>Bitácora de personas atendidas con servicios.</t>
  </si>
  <si>
    <t>Total de Servicios en Prevención y Atención para un Entorno Libre de Violencia Programados.</t>
  </si>
  <si>
    <t>TSPAP</t>
  </si>
  <si>
    <t>PAMR: Porcentaje de Atenciones Multidisciplinarias Realizadas.</t>
  </si>
  <si>
    <t>El indicador mide el grado de cumplimiento de atenciones como son psicológicas, jurídicas y de trabajo social como visitas domiciliarias y acompañamientos , en respuesta a la demanda de estos servicios para mujeres y hombres que sufren o generan violencia  en sus distintas modalidades en el municipio de Benito Juárez.</t>
  </si>
  <si>
    <t>PAMR= (TAB/TAE)*100</t>
  </si>
  <si>
    <t>Total de Atenciones brindadas.</t>
  </si>
  <si>
    <t>Listas de atención diaria, donde se especifica el total de atenciones realizadas.</t>
  </si>
  <si>
    <t>Total de Atenciones Estimadas.</t>
  </si>
  <si>
    <t>Este indicador permite medir el grado de cumplimiento del número de pláticas y talleres que fueron impartidos en temas de prevención de la violencia para la promoción de una vida libre de violencia.</t>
  </si>
  <si>
    <t>PPTVPI: Porcentaje de Pláticas y Talleres para la Prevención de Violencia Impartidos.</t>
  </si>
  <si>
    <t>PPTPVI=(TPTPVI/TPTPVP)*100</t>
  </si>
  <si>
    <t>Total de Pláticas y Talleres para la Prevención de Violencia Impartidos.</t>
  </si>
  <si>
    <t>TPTPVI</t>
  </si>
  <si>
    <t>Total de Pláticas y Talleres para la Prevención de Violencia Programados.</t>
  </si>
  <si>
    <t>TPTPVP</t>
  </si>
  <si>
    <t>Concentrado de Fichas Técnicas de Pláticas y talleres.</t>
  </si>
  <si>
    <t>Pláticas y talleres</t>
  </si>
  <si>
    <t>Este indicador mide el grado de cumplimiento de capacitaciones impartidas a mujeres que fueron receptoras de violencia en apoyo a su economia y para su empoderamiento.</t>
  </si>
  <si>
    <t xml:space="preserve"> PCI=(TCI/TCE )*100</t>
  </si>
  <si>
    <t>Ficha Técnica de Capacitación para el Autoempleo.</t>
  </si>
  <si>
    <t>mayor a 70%</t>
  </si>
  <si>
    <t xml:space="preserve"> menor a 50%</t>
  </si>
  <si>
    <t>M.D. Karina Janet Rosel Domínguez</t>
  </si>
  <si>
    <t>Ficha de Indicador de Desempeño. FID 2024</t>
  </si>
  <si>
    <t>E-PPA 2.2 Programa de Atención Integral a la Familia y Personas en Estado de Vulnerabilidad.</t>
  </si>
  <si>
    <t>Continuar implementando actividades de asistencia, apoyo y protección a las familias y personas en estado de vulnerabilidad.</t>
  </si>
  <si>
    <t>Incrementar la atención a víctimas de violencia de género y Adultos Mayores vulnerables.</t>
  </si>
  <si>
    <t>2.2.2</t>
  </si>
  <si>
    <t>NO APLICA</t>
  </si>
  <si>
    <t xml:space="preserve"> PPRDR=(TPRDR/TPRDE)*100</t>
  </si>
  <si>
    <t>PDVDR: Porcentaje de Diagnósticos de Vulneración de Derechos Realizados.</t>
  </si>
  <si>
    <t xml:space="preserve">PDVDR= (TDVDR/TDVDE)*100 </t>
  </si>
  <si>
    <t>(          )</t>
  </si>
  <si>
    <t>Total de Diagnósticos de Vulneración de Derechos Estimados.</t>
  </si>
  <si>
    <t>TDVDE</t>
  </si>
  <si>
    <r>
      <t>Nombre del Documento:</t>
    </r>
    <r>
      <rPr>
        <sz val="9"/>
        <color theme="1"/>
        <rFont val="Calibri"/>
        <family val="2"/>
        <scheme val="minor"/>
      </rPr>
      <t xml:space="preserve"> Covenios de pensión alimenticia.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MBJ-SDIF-DG-DPPN-25-2023-2024, ubicado en la oficina administrativa de la Delegación de la Procuraduría de Protección de Niñas, Niños, Adolescentes y la Familia.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</si>
  <si>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acompañamientos a niñas, niños y adolescentes.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MBJ-SDIF-DG-DPPNN-03-2023-2024, ubicado en la oficina administrativa de la Delegación de la Procuraduría de Protección de Niñas, Niños, Adolescentes y la Familia.</t>
    </r>
  </si>
  <si>
    <t>Expediente de acompañamientos a niñas, niños y adolescentes.</t>
  </si>
  <si>
    <t>PCHR:=(TCHR/TCHE)*100</t>
  </si>
  <si>
    <r>
      <t xml:space="preserve">Nombre del Documento: </t>
    </r>
    <r>
      <rPr>
        <sz val="9"/>
        <color theme="1"/>
        <rFont val="Calibri"/>
        <family val="2"/>
        <scheme val="minor"/>
      </rPr>
      <t>Comparecencia de hechos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MBJ-SDIF-DG-DPPNN-05-2023-2024, ubicado en la oficina administrativa de la Delegación de la Procuraduría de Protección de Niñas, Niños, Adolescentes y la Familia.</t>
    </r>
  </si>
  <si>
    <t>TCHE</t>
  </si>
  <si>
    <t>Total de Comparecencias de Hechos Estimadas.</t>
  </si>
  <si>
    <t>Comparecencia de hechos.</t>
  </si>
  <si>
    <t>Comparecencias de hechos.</t>
  </si>
  <si>
    <t>PVDR=(TVDR/TVDE)*100</t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</si>
  <si>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visitas domiciliarias.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 Asistencia social de la Delegación de la Procuraduría de Protección de Niñas, Niños, Adolescentes y la Familia.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Lefort con nomenclatura MBJ/SMDIF/DG/DPPNN/CAS/03/2023-2024 Bitácora visitas domiciliarias, ubicado  en la oficina administrativa de la Coordinación de Asistencia Social.</t>
    </r>
  </si>
  <si>
    <t>TVDE</t>
  </si>
  <si>
    <t>Total de Visitas Domiciliarias Estimadas.</t>
  </si>
  <si>
    <t>Bitácora de visitas domiciliarias.</t>
  </si>
  <si>
    <t>Este indicador permite medir el grado de cumplimiento de acompañamientos foráneos a menores para las diferentes diligencias que se realizan, con la finalidad de garantizar y vigilar el bienestar de los derechos humanos, salvaguardando su desarrollo integral de los NNA.</t>
  </si>
  <si>
    <t>Total de acompañamientos  Realizadas.</t>
  </si>
  <si>
    <t>Total de acompañamientos Estimados.</t>
  </si>
  <si>
    <t>Acompañamientos  Realizados.</t>
  </si>
  <si>
    <t>PAAR: Porcentaje de Atenciones y acompañamientos Psicológicos Realizadas.</t>
  </si>
  <si>
    <t>PAAR= (TAAR/TAAE) *100</t>
  </si>
  <si>
    <r>
      <t>Nombre del Documento:</t>
    </r>
    <r>
      <rPr>
        <sz val="9"/>
        <color theme="1"/>
        <rFont val="Calibri"/>
        <family val="2"/>
        <scheme val="minor"/>
      </rPr>
      <t xml:space="preserve"> Padrón de beneficiarios de las atenciones psicológicas.</t>
    </r>
    <r>
      <rPr>
        <b/>
        <sz val="9"/>
        <color theme="1"/>
        <rFont val="Calibri"/>
        <family val="2"/>
        <scheme val="minor"/>
      </rPr>
      <t xml:space="preserve">
Nombre del área  genera la información: </t>
    </r>
    <r>
      <rPr>
        <sz val="9"/>
        <color theme="1"/>
        <rFont val="Calibri"/>
        <family val="2"/>
        <scheme val="minor"/>
      </rPr>
      <t>Coordinación de Psicología Jurídica.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MBJ/SMDIF/DG/DPPN/CPSJ/03/2023-2024. Se encuentra ubicado  en la oficina administrativa de la Coordinación de Psicología Jurídica.</t>
    </r>
  </si>
  <si>
    <t>TAAR</t>
  </si>
  <si>
    <t>Total de  Atenciones y Acompañamiento Psicológico Realizadas</t>
  </si>
  <si>
    <t>Total de Atenciones y Acompañmientos Psicológicos Estimadas.</t>
  </si>
  <si>
    <t>TAAE</t>
  </si>
  <si>
    <t>Atenciones y Acompañamientos psicológicas.</t>
  </si>
  <si>
    <t>PIC: Porcentaje de Ingresos al Centro de Asistencia Social Elaborados.</t>
  </si>
  <si>
    <t>(  X   )</t>
  </si>
  <si>
    <t>Este indicador mide el grado de cumplimiento de los ingresos de niñas, niños, adolescentes y acompañantes migrantes que ingresan al Centro de Asistencia Social, para proveerles de los servicios necesarios y la protección de sus derechos.</t>
  </si>
  <si>
    <t>PIC=(TIC/TICE)*100</t>
  </si>
  <si>
    <t>TIC</t>
  </si>
  <si>
    <t>Total de Ingresos al Centro de Asistencia Social.</t>
  </si>
  <si>
    <t>TICE</t>
  </si>
  <si>
    <t>Total de Ingresos al Centro de Asistencia Social Estimados.</t>
  </si>
  <si>
    <t>Ingresos.</t>
  </si>
  <si>
    <t>PAMPTR: Porcentaje de Atenciones Médicas, Psicológicas y de Trabajo Social Realizadas.</t>
  </si>
  <si>
    <t>(   X  )</t>
  </si>
  <si>
    <t>Este indicador mide el grado de cumplimiento de atenciones  médicas, psicológicas y de trabajo social realizadas a las niñas, niños y adolescentes migrantes y acompañantes acogidos en el Centro de Asistencia Social con la finalidad de que tengan una salud física y psicológica optima con acompañamiento de trabajo social.</t>
  </si>
  <si>
    <t>PAMPTR=(TAMPTR/TAMPTE)*100</t>
  </si>
  <si>
    <t>TAMPTR</t>
  </si>
  <si>
    <t xml:space="preserve">Total de Atenciones Médicas, Psicológicas y de Trabajo Social Realizadas.
</t>
  </si>
  <si>
    <t>TAMPTE</t>
  </si>
  <si>
    <t>Total de Atenciones Médicas, Psicológicas y de trabajo Social Estimadas.</t>
  </si>
  <si>
    <t>Atenciones.</t>
  </si>
  <si>
    <t>PIUC: Porcentaje de Insumos de uso y consumo Entregados.</t>
  </si>
  <si>
    <t>Este indicador mide el grado de cumplimiento de la entrega de insumos para uso personal (productos de higiene, blancos, toallas, etc) y consumo (alimentos, medicamentos, etc.) para las niñas, niños y adolescentes migrantes y acompañantes para que mantengan una buena salud y evitar que se enfermen y se generen contagios masivos que puedan afectar a toda la población que se encuentra en el Centro de Asistencia Social.</t>
  </si>
  <si>
    <t>PIUC= (TIUCE/TIUCP)*100</t>
  </si>
  <si>
    <r>
      <t xml:space="preserve">Nombre del Documento: </t>
    </r>
    <r>
      <rPr>
        <sz val="9"/>
        <color theme="1"/>
        <rFont val="Calibri"/>
        <family val="2"/>
        <scheme val="minor"/>
      </rPr>
      <t>Base de datos de insumos recibidos.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Almacén de blancos y base de datos de suministro ubicados en la oficina administrativa del Centro de Asistencia Social para NNA Migrantes.</t>
    </r>
  </si>
  <si>
    <t xml:space="preserve">Total de Insumos de Uso y Consumo Entregados.
</t>
  </si>
  <si>
    <t>Base de datos de insumos recibidos.</t>
  </si>
  <si>
    <t>Insumos de Uso y Consumo Programados.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</si>
  <si>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Calendario de actividades programadas y listas de asistencias. 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del Centro de Asistencia Social para NNA Migrantes.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Archivos físicos ubicados en la oficina administrativa del Centro de Asistencia Social para NNA Migrantes.</t>
    </r>
  </si>
  <si>
    <t xml:space="preserve">Calendario de actividades programadas y listas de asistencias. </t>
  </si>
  <si>
    <t>Servicios de mantenimiento.</t>
  </si>
  <si>
    <t>Incrementar la atención que se brinda en la casa de asistencia temporal a Niñas, Niños y Adolescentes en situación de vulnerabilidad.</t>
  </si>
  <si>
    <t>(   X    )</t>
  </si>
  <si>
    <r>
      <t xml:space="preserve">Nombre del Documento: </t>
    </r>
    <r>
      <rPr>
        <sz val="9"/>
        <color theme="1"/>
        <rFont val="Calibri"/>
        <family val="2"/>
        <scheme val="minor"/>
      </rPr>
      <t>Listas diarias y expedientes.</t>
    </r>
    <r>
      <rPr>
        <b/>
        <sz val="9"/>
        <color theme="1"/>
        <rFont val="Calibri"/>
        <family val="2"/>
        <scheme val="minor"/>
      </rPr>
      <t xml:space="preserve">
Nombre del área que genera la información: 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Lefort MBJ-SMDIF-DG-DPPN-03-2023-2024 ubicado en la oficina administrativa de la a Casa de Asistencia Temporal.                            </t>
    </r>
  </si>
  <si>
    <t xml:space="preserve"> (  X   )</t>
  </si>
  <si>
    <r>
      <t xml:space="preserve">Nombre del Documento: </t>
    </r>
    <r>
      <rPr>
        <sz val="9"/>
        <color theme="1"/>
        <rFont val="Calibri"/>
        <family val="2"/>
        <scheme val="minor"/>
      </rPr>
      <t>Bases de datos, bitácoras, expedientes y listas diarias.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Lefort MBJ-SMDIF-DG-DPPN-03-2023-2024 ubicado en la oficina administrativa de la a Casa de Asistencia Temporal.</t>
    </r>
  </si>
  <si>
    <t>TEI</t>
  </si>
  <si>
    <t>Total de Expedientes para control de Ingresos Integrados.</t>
  </si>
  <si>
    <t>TEE</t>
  </si>
  <si>
    <t>Total de Expedientes para control de Ingresos Estimados.</t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</si>
  <si>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salidas, oficios de salidas, listas diarias y expedientes.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Coordinación de la Casa de Asistencia Temporal.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Lefort MBJ-SMDIF-DG-DPPN-04-2023-2024 ubicado en la oficina administrativa de la Casa de Asistencia Temporal.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</si>
  <si>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Calendario de actividades programadas y listas de asistencias. </t>
    </r>
    <r>
      <rPr>
        <b/>
        <sz val="9"/>
        <color theme="1"/>
        <rFont val="Calibri"/>
        <family val="2"/>
        <scheme val="minor"/>
      </rPr>
      <t xml:space="preserve">
Nombre del área que genera la información: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Lefort MBJ-SMDIF-DG-DPPN-04-2023-2024  ubicado en la oficina administrativa de la Casa de Asistencia Temporal.</t>
    </r>
  </si>
  <si>
    <t>PIUCE: Porcentaje de Insumos para Uso o Consumos Entregados.</t>
  </si>
  <si>
    <t xml:space="preserve"> (    X    )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</si>
  <si>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insumos solicitados y recetas médicas.</t>
    </r>
    <r>
      <rPr>
        <b/>
        <sz val="9"/>
        <color theme="1"/>
        <rFont val="Calibri"/>
        <family val="2"/>
        <scheme val="minor"/>
      </rPr>
      <t xml:space="preserve">
Nombre del área que genera la información: 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Lefort MBJ-SMDIF-DG-DPPN-05-2023-2024 ubicado en la oficina administrativa de la a Casa de Asistencia Temporal.</t>
    </r>
  </si>
  <si>
    <t>Insumos.</t>
  </si>
  <si>
    <t>PSMCATR: Porcentaje de Servicios de Mantenimiento a la Casa de Asistencia Temporal Realizados.</t>
  </si>
  <si>
    <t xml:space="preserve"> (    )</t>
  </si>
  <si>
    <t xml:space="preserve"> (    X     )</t>
  </si>
  <si>
    <t>(    )</t>
  </si>
  <si>
    <r>
      <t xml:space="preserve">Nombre del Documento: </t>
    </r>
    <r>
      <rPr>
        <sz val="9"/>
        <color theme="1"/>
        <rFont val="Calibri"/>
        <family val="2"/>
        <scheme val="minor"/>
      </rPr>
      <t>Levantamientos de mantenimiento y requisiciones.</t>
    </r>
    <r>
      <rPr>
        <b/>
        <sz val="9"/>
        <color theme="1"/>
        <rFont val="Calibri"/>
        <family val="2"/>
        <scheme val="minor"/>
      </rPr>
      <t xml:space="preserve">
Nombre del área que genera la información:  </t>
    </r>
    <r>
      <rPr>
        <sz val="9"/>
        <color theme="1"/>
        <rFont val="Calibri"/>
        <family val="2"/>
        <scheme val="minor"/>
      </rPr>
      <t>Coordinación de la Casa de Asistencia Temporal.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</t>
    </r>
    <r>
      <rPr>
        <sz val="9"/>
        <color theme="1"/>
        <rFont val="Calibri"/>
        <family val="2"/>
        <scheme val="minor"/>
      </rPr>
      <t>Lefort MBJ-SMDIF-DG-DPPN-06-2023 ubicado en la oficina administrativa de la  Casa de Asistencia Temporal.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</si>
  <si>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Bitácora de personas atendidas con servicios.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Coordinación del Centro Especializado para la Atención a la Violencia.              </t>
    </r>
    <r>
      <rPr>
        <b/>
        <sz val="9"/>
        <color theme="1"/>
        <rFont val="Calibri"/>
        <family val="2"/>
        <scheme val="minor"/>
      </rPr>
      <t xml:space="preserve">             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Carpeta lefort Tomo 1 años 2023-2024, ubicada en el archivo de recepción.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</si>
  <si>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Listas de atención diaria, donde se especifica el total de atenciones realizadas.</t>
    </r>
    <r>
      <rPr>
        <b/>
        <sz val="9"/>
        <color theme="1"/>
        <rFont val="Calibri"/>
        <family val="2"/>
        <scheme val="minor"/>
      </rPr>
      <t xml:space="preserve">
Nombre del área que genera la información:</t>
    </r>
    <r>
      <rPr>
        <sz val="9"/>
        <color theme="1"/>
        <rFont val="Calibri"/>
        <family val="2"/>
        <scheme val="minor"/>
      </rPr>
      <t xml:space="preserve">  Coordinación del Centro Especializado para la Atención a la Violencia.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Carpeta lefort Tomo 1 al 3 años 2023-2024, ubicada en el archivo de recepción.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</si>
  <si>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Concentrado de Fichas Técnicas de Pláticas y talleres.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Coordinación del Centro Especializado para la Atención a la Violencia.               </t>
    </r>
    <r>
      <rPr>
        <b/>
        <sz val="9"/>
        <color theme="1"/>
        <rFont val="Calibri"/>
        <family val="2"/>
        <scheme val="minor"/>
      </rPr>
      <t xml:space="preserve">            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 Carpeta lefort Tomo 1, años 2023-2024 ubicada en el archivo de recepción.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</si>
  <si>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Ficha Técnica de Capacitaciones para el Autoempleo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Coordinación del Centro Especializado para la Atención a la Violencia.                     </t>
    </r>
    <r>
      <rPr>
        <b/>
        <sz val="9"/>
        <color theme="1"/>
        <rFont val="Calibri"/>
        <family val="2"/>
        <scheme val="minor"/>
      </rPr>
      <t xml:space="preserve">      
Periodicidad con que se genera la información: 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 Carpeta lefort Tomo 1 años 2023-2024, ubicada en el archivo de recepción.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</si>
</sst>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0"/>
      <name val="Arial"/>
      <family val="2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24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55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0" fontId="4" fillId="0" borderId="4" xfId="2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10" fontId="13" fillId="0" borderId="37" xfId="0" applyNumberFormat="1" applyFont="1" applyBorder="1" applyAlignment="1">
      <alignment horizontal="center" vertical="center" wrapText="1"/>
    </xf>
    <xf numFmtId="10" fontId="13" fillId="0" borderId="38" xfId="0" applyNumberFormat="1" applyFont="1" applyBorder="1" applyAlignment="1">
      <alignment horizontal="center" vertical="center" wrapText="1"/>
    </xf>
    <xf numFmtId="10" fontId="13" fillId="0" borderId="39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9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4">
    <cellStyle name="Millares" xfId="1" builtinId="3"/>
    <cellStyle name="Millares 2" xfId="3" xr:uid="{00000000-0005-0000-0000-000001000000}"/>
    <cellStyle name="Normal" xfId="0" builtinId="0"/>
    <cellStyle name="Porcentaje" xfId="2" builtinId="5"/>
  </cellStyles>
  <dxfs count="388"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358140</xdr:colOff>
      <xdr:row>1</xdr:row>
      <xdr:rowOff>91440</xdr:rowOff>
    </xdr:from>
    <xdr:to>
      <xdr:col>7</xdr:col>
      <xdr:colOff>731256</xdr:colOff>
      <xdr:row>3</xdr:row>
      <xdr:rowOff>29033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6015" y="329565"/>
          <a:ext cx="1392291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691515</xdr:colOff>
      <xdr:row>0</xdr:row>
      <xdr:rowOff>180975</xdr:rowOff>
    </xdr:from>
    <xdr:to>
      <xdr:col>3</xdr:col>
      <xdr:colOff>47884</xdr:colOff>
      <xdr:row>3</xdr:row>
      <xdr:rowOff>22225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53515" y="180975"/>
          <a:ext cx="1394719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930194</xdr:colOff>
      <xdr:row>1</xdr:row>
      <xdr:rowOff>165735</xdr:rowOff>
    </xdr:from>
    <xdr:to>
      <xdr:col>7</xdr:col>
      <xdr:colOff>1298944</xdr:colOff>
      <xdr:row>3</xdr:row>
      <xdr:rowOff>103328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8069" y="403860"/>
          <a:ext cx="13879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376352</xdr:colOff>
      <xdr:row>1</xdr:row>
      <xdr:rowOff>28575</xdr:rowOff>
    </xdr:from>
    <xdr:to>
      <xdr:col>2</xdr:col>
      <xdr:colOff>744833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8352" y="266700"/>
          <a:ext cx="1387656" cy="1031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892623</xdr:colOff>
      <xdr:row>1</xdr:row>
      <xdr:rowOff>125819</xdr:rowOff>
    </xdr:from>
    <xdr:to>
      <xdr:col>7</xdr:col>
      <xdr:colOff>1269005</xdr:colOff>
      <xdr:row>3</xdr:row>
      <xdr:rowOff>63412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0498" y="363944"/>
          <a:ext cx="139555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401408</xdr:colOff>
      <xdr:row>1</xdr:row>
      <xdr:rowOff>28575</xdr:rowOff>
    </xdr:from>
    <xdr:to>
      <xdr:col>2</xdr:col>
      <xdr:colOff>784935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63408" y="266700"/>
          <a:ext cx="1402702" cy="1031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918210</xdr:colOff>
      <xdr:row>1</xdr:row>
      <xdr:rowOff>129540</xdr:rowOff>
    </xdr:from>
    <xdr:to>
      <xdr:col>7</xdr:col>
      <xdr:colOff>1291327</xdr:colOff>
      <xdr:row>3</xdr:row>
      <xdr:rowOff>67133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76085" y="367665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348615</xdr:colOff>
      <xdr:row>1</xdr:row>
      <xdr:rowOff>28575</xdr:rowOff>
    </xdr:from>
    <xdr:to>
      <xdr:col>2</xdr:col>
      <xdr:colOff>724159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0615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874395</xdr:colOff>
      <xdr:row>1</xdr:row>
      <xdr:rowOff>120015</xdr:rowOff>
    </xdr:from>
    <xdr:to>
      <xdr:col>7</xdr:col>
      <xdr:colOff>1247512</xdr:colOff>
      <xdr:row>3</xdr:row>
      <xdr:rowOff>57608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2270" y="3581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386715</xdr:colOff>
      <xdr:row>1</xdr:row>
      <xdr:rowOff>28575</xdr:rowOff>
    </xdr:from>
    <xdr:to>
      <xdr:col>2</xdr:col>
      <xdr:colOff>762259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48715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908685</xdr:colOff>
      <xdr:row>1</xdr:row>
      <xdr:rowOff>158115</xdr:rowOff>
    </xdr:from>
    <xdr:to>
      <xdr:col>7</xdr:col>
      <xdr:colOff>1281802</xdr:colOff>
      <xdr:row>3</xdr:row>
      <xdr:rowOff>95708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0935" y="3962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367665</xdr:colOff>
      <xdr:row>1</xdr:row>
      <xdr:rowOff>28575</xdr:rowOff>
    </xdr:from>
    <xdr:to>
      <xdr:col>2</xdr:col>
      <xdr:colOff>743209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844040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908685</xdr:colOff>
      <xdr:row>1</xdr:row>
      <xdr:rowOff>158115</xdr:rowOff>
    </xdr:from>
    <xdr:to>
      <xdr:col>7</xdr:col>
      <xdr:colOff>1281802</xdr:colOff>
      <xdr:row>3</xdr:row>
      <xdr:rowOff>95708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76C30A-FC7B-4110-8C93-9D0AE4E4D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0935" y="3962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367665</xdr:colOff>
      <xdr:row>1</xdr:row>
      <xdr:rowOff>28575</xdr:rowOff>
    </xdr:from>
    <xdr:to>
      <xdr:col>2</xdr:col>
      <xdr:colOff>743209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55FF11-8FCD-4A78-BB20-238305CD3F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844040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908685</xdr:colOff>
      <xdr:row>1</xdr:row>
      <xdr:rowOff>158115</xdr:rowOff>
    </xdr:from>
    <xdr:to>
      <xdr:col>7</xdr:col>
      <xdr:colOff>1281802</xdr:colOff>
      <xdr:row>3</xdr:row>
      <xdr:rowOff>95708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AD0C22-C887-4834-9ADD-040959EED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0935" y="3962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367665</xdr:colOff>
      <xdr:row>1</xdr:row>
      <xdr:rowOff>28575</xdr:rowOff>
    </xdr:from>
    <xdr:to>
      <xdr:col>2</xdr:col>
      <xdr:colOff>743209</xdr:colOff>
      <xdr:row>3</xdr:row>
      <xdr:rowOff>107950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61170C-55EA-465E-A4F5-E777FA3EF8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844040" y="266700"/>
          <a:ext cx="1394719" cy="10318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1551" y="395087"/>
          <a:ext cx="1394611" cy="898375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3999" y="263801"/>
          <a:ext cx="1386354" cy="104222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72DCAF-4DA2-460F-9AF8-6E303FC0C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3622" y="393016"/>
          <a:ext cx="13950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A1B6CD-3E28-47DD-BF91-602D225FC4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3999" y="261730"/>
          <a:ext cx="1386768" cy="103394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27DE3F-27FA-444F-B91B-3AC8C3E5A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3622" y="393016"/>
          <a:ext cx="13950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85C4B3-AE22-42FA-B1E3-2B1FC39E5F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13999" y="261730"/>
          <a:ext cx="1386768" cy="103394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CA2196-9A2F-4A17-AE1D-96B2F6DFB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37771"/>
          <a:ext cx="1427410" cy="882473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E31143-592E-4A30-8028-C75AB08A19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06485"/>
          <a:ext cx="1419153" cy="102632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6F6C8D-2321-4731-82D3-16510BAF8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75871"/>
          <a:ext cx="1427410" cy="882472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B56825-3826-4980-AAE3-C5929E0D7B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44585"/>
          <a:ext cx="1419153" cy="10263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C9F5DB-DE59-4BD8-A5ED-5382ADE9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75871"/>
          <a:ext cx="1427410" cy="882472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4F4154-21D6-45A5-A688-E2A2B1CD86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44585"/>
          <a:ext cx="1419153" cy="10263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965747</xdr:colOff>
      <xdr:row>1</xdr:row>
      <xdr:rowOff>154891</xdr:rowOff>
    </xdr:from>
    <xdr:to>
      <xdr:col>7</xdr:col>
      <xdr:colOff>1341597</xdr:colOff>
      <xdr:row>3</xdr:row>
      <xdr:rowOff>92483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C9C57A-EC5E-4862-9198-07FF47147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407" y="375871"/>
          <a:ext cx="1427410" cy="882472"/>
        </a:xfrm>
        <a:prstGeom prst="rect">
          <a:avLst/>
        </a:prstGeom>
      </xdr:spPr>
    </xdr:pic>
    <xdr:clientData/>
  </xdr:twoCellAnchor>
  <xdr:twoCellAnchor editAs="oneCell">
    <xdr:from>
      <xdr:col>1</xdr:col>
      <xdr:colOff>351999</xdr:colOff>
      <xdr:row>1</xdr:row>
      <xdr:rowOff>23605</xdr:rowOff>
    </xdr:from>
    <xdr:to>
      <xdr:col>2</xdr:col>
      <xdr:colOff>719592</xdr:colOff>
      <xdr:row>3</xdr:row>
      <xdr:rowOff>105050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379617-1FC9-4809-AC50-F07E43464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36859" y="244585"/>
          <a:ext cx="1419153" cy="10263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329645</xdr:colOff>
      <xdr:row>1</xdr:row>
      <xdr:rowOff>76200</xdr:rowOff>
    </xdr:from>
    <xdr:to>
      <xdr:col>7</xdr:col>
      <xdr:colOff>705495</xdr:colOff>
      <xdr:row>3</xdr:row>
      <xdr:rowOff>13793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7520" y="314325"/>
          <a:ext cx="1395025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677101</xdr:colOff>
      <xdr:row>0</xdr:row>
      <xdr:rowOff>180975</xdr:rowOff>
    </xdr:from>
    <xdr:to>
      <xdr:col>3</xdr:col>
      <xdr:colOff>25519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39101" y="180975"/>
          <a:ext cx="1386768" cy="10318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376074</xdr:colOff>
      <xdr:row>1</xdr:row>
      <xdr:rowOff>98563</xdr:rowOff>
    </xdr:from>
    <xdr:to>
      <xdr:col>7</xdr:col>
      <xdr:colOff>726918</xdr:colOff>
      <xdr:row>3</xdr:row>
      <xdr:rowOff>36156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31878" y="338759"/>
          <a:ext cx="1369605" cy="898375"/>
        </a:xfrm>
        <a:prstGeom prst="rect">
          <a:avLst/>
        </a:prstGeom>
      </xdr:spPr>
    </xdr:pic>
    <xdr:clientData/>
  </xdr:twoCellAnchor>
  <xdr:twoCellAnchor editAs="oneCell">
    <xdr:from>
      <xdr:col>1</xdr:col>
      <xdr:colOff>698354</xdr:colOff>
      <xdr:row>0</xdr:row>
      <xdr:rowOff>180975</xdr:rowOff>
    </xdr:from>
    <xdr:to>
      <xdr:col>3</xdr:col>
      <xdr:colOff>58653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60354" y="180975"/>
          <a:ext cx="1397821" cy="104222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329565</xdr:colOff>
      <xdr:row>1</xdr:row>
      <xdr:rowOff>81915</xdr:rowOff>
    </xdr:from>
    <xdr:to>
      <xdr:col>7</xdr:col>
      <xdr:colOff>702682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7440" y="3200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691515</xdr:colOff>
      <xdr:row>0</xdr:row>
      <xdr:rowOff>180975</xdr:rowOff>
    </xdr:from>
    <xdr:to>
      <xdr:col>3</xdr:col>
      <xdr:colOff>47884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53515" y="180975"/>
          <a:ext cx="1394719" cy="10318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302895</xdr:colOff>
      <xdr:row>1</xdr:row>
      <xdr:rowOff>81915</xdr:rowOff>
    </xdr:from>
    <xdr:to>
      <xdr:col>7</xdr:col>
      <xdr:colOff>669854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0770" y="320040"/>
          <a:ext cx="1386134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680085</xdr:colOff>
      <xdr:row>0</xdr:row>
      <xdr:rowOff>180975</xdr:rowOff>
    </xdr:from>
    <xdr:to>
      <xdr:col>3</xdr:col>
      <xdr:colOff>29773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42085" y="180975"/>
          <a:ext cx="1388038" cy="10318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1</xdr:row>
      <xdr:rowOff>81915</xdr:rowOff>
    </xdr:from>
    <xdr:to>
      <xdr:col>7</xdr:col>
      <xdr:colOff>706492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0" y="32004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729615</xdr:colOff>
      <xdr:row>0</xdr:row>
      <xdr:rowOff>180975</xdr:rowOff>
    </xdr:from>
    <xdr:to>
      <xdr:col>3</xdr:col>
      <xdr:colOff>85984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91615" y="180975"/>
          <a:ext cx="1394719" cy="10318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1</xdr:row>
      <xdr:rowOff>81915</xdr:rowOff>
    </xdr:from>
    <xdr:to>
      <xdr:col>7</xdr:col>
      <xdr:colOff>718556</xdr:colOff>
      <xdr:row>3</xdr:row>
      <xdr:rowOff>19508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0775" y="320040"/>
          <a:ext cx="1394831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720090</xdr:colOff>
      <xdr:row>0</xdr:row>
      <xdr:rowOff>180975</xdr:rowOff>
    </xdr:from>
    <xdr:to>
      <xdr:col>3</xdr:col>
      <xdr:colOff>84442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82090" y="180975"/>
          <a:ext cx="1402702" cy="1031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706965</xdr:colOff>
      <xdr:row>1</xdr:row>
      <xdr:rowOff>149645</xdr:rowOff>
    </xdr:from>
    <xdr:to>
      <xdr:col>7</xdr:col>
      <xdr:colOff>1080082</xdr:colOff>
      <xdr:row>3</xdr:row>
      <xdr:rowOff>87238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8965" y="340145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469267</xdr:colOff>
      <xdr:row>1</xdr:row>
      <xdr:rowOff>43390</xdr:rowOff>
    </xdr:from>
    <xdr:to>
      <xdr:col>2</xdr:col>
      <xdr:colOff>841636</xdr:colOff>
      <xdr:row>3</xdr:row>
      <xdr:rowOff>75140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31267" y="233890"/>
          <a:ext cx="1388369" cy="9842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743158</xdr:colOff>
      <xdr:row>1</xdr:row>
      <xdr:rowOff>139065</xdr:rowOff>
    </xdr:from>
    <xdr:to>
      <xdr:col>7</xdr:col>
      <xdr:colOff>1116275</xdr:colOff>
      <xdr:row>3</xdr:row>
      <xdr:rowOff>76658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5158" y="329565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424815</xdr:colOff>
      <xdr:row>0</xdr:row>
      <xdr:rowOff>180975</xdr:rowOff>
    </xdr:from>
    <xdr:to>
      <xdr:col>2</xdr:col>
      <xdr:colOff>800359</xdr:colOff>
      <xdr:row>3</xdr:row>
      <xdr:rowOff>22225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86815" y="180975"/>
          <a:ext cx="1394719" cy="9842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777446</xdr:colOff>
      <xdr:row>1</xdr:row>
      <xdr:rowOff>126999</xdr:rowOff>
    </xdr:from>
    <xdr:to>
      <xdr:col>7</xdr:col>
      <xdr:colOff>1150563</xdr:colOff>
      <xdr:row>3</xdr:row>
      <xdr:rowOff>64592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446" y="317499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458683</xdr:colOff>
      <xdr:row>1</xdr:row>
      <xdr:rowOff>32807</xdr:rowOff>
    </xdr:from>
    <xdr:to>
      <xdr:col>2</xdr:col>
      <xdr:colOff>831052</xdr:colOff>
      <xdr:row>3</xdr:row>
      <xdr:rowOff>64557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20683" y="223307"/>
          <a:ext cx="1388369" cy="9842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836715</xdr:colOff>
      <xdr:row>1</xdr:row>
      <xdr:rowOff>133772</xdr:rowOff>
    </xdr:from>
    <xdr:to>
      <xdr:col>7</xdr:col>
      <xdr:colOff>1209832</xdr:colOff>
      <xdr:row>3</xdr:row>
      <xdr:rowOff>71365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78715" y="324272"/>
          <a:ext cx="1389117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498905</xdr:colOff>
      <xdr:row>1</xdr:row>
      <xdr:rowOff>32807</xdr:rowOff>
    </xdr:from>
    <xdr:to>
      <xdr:col>2</xdr:col>
      <xdr:colOff>871274</xdr:colOff>
      <xdr:row>3</xdr:row>
      <xdr:rowOff>64557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60905" y="223307"/>
          <a:ext cx="1388369" cy="98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4" zoomScaleNormal="100" zoomScaleSheetLayoutView="100" workbookViewId="0">
      <selection activeCell="G11" sqref="G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7.75" customHeight="1" x14ac:dyDescent="0.35">
      <c r="B7" s="116" t="s">
        <v>149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107" t="s">
        <v>275</v>
      </c>
      <c r="C9" s="108"/>
      <c r="D9" s="108"/>
      <c r="E9" s="108"/>
      <c r="F9" s="63" t="s">
        <v>142</v>
      </c>
      <c r="G9" s="62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109" t="s">
        <v>276</v>
      </c>
      <c r="D11" s="110"/>
      <c r="E11" s="111"/>
      <c r="F11" s="17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9.5" customHeight="1" x14ac:dyDescent="0.35">
      <c r="B19" s="15" t="s">
        <v>24</v>
      </c>
      <c r="C19" s="16" t="s">
        <v>25</v>
      </c>
      <c r="D19" s="16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81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4.25" customHeight="1" x14ac:dyDescent="0.35">
      <c r="B22" s="104" t="s">
        <v>150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151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12947</v>
      </c>
      <c r="C29" s="103"/>
      <c r="D29" s="63">
        <v>2021</v>
      </c>
      <c r="E29" s="62"/>
      <c r="F29" s="32">
        <v>14538</v>
      </c>
      <c r="G29" s="12">
        <f>(F29/B29)-1</f>
        <v>0.12288561056615421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4.6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9.25" customHeight="1" thickBot="1" x14ac:dyDescent="0.4">
      <c r="B35" s="82" t="s">
        <v>152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0.86270000000000002</v>
      </c>
      <c r="C38" s="50" t="s">
        <v>279</v>
      </c>
      <c r="D38" s="50" t="s">
        <v>279</v>
      </c>
      <c r="E38" s="50" t="s">
        <v>279</v>
      </c>
      <c r="F38" s="51">
        <v>0.19539999999999999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153</v>
      </c>
      <c r="C41" s="61"/>
      <c r="D41" s="61"/>
      <c r="E41" s="62"/>
      <c r="F41" s="63" t="s">
        <v>154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155</v>
      </c>
      <c r="C43" s="61"/>
      <c r="D43" s="61"/>
      <c r="E43" s="62"/>
      <c r="F43" s="63" t="s">
        <v>112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156</v>
      </c>
      <c r="C45" s="61"/>
      <c r="D45" s="61"/>
      <c r="E45" s="62"/>
      <c r="F45" s="63" t="s">
        <v>157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155</v>
      </c>
      <c r="C47" s="61"/>
      <c r="D47" s="61"/>
      <c r="E47" s="62"/>
      <c r="F47" s="63" t="s">
        <v>112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147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148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F9:G9"/>
    <mergeCell ref="G11:H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ellIs" dxfId="387" priority="1" operator="lessThan">
      <formula>0.5</formula>
    </cfRule>
    <cfRule type="containsText" dxfId="386" priority="2" operator="containsText" text="NO APLICA">
      <formula>NOT(ISERROR(SEARCH("NO APLICA",B38)))</formula>
    </cfRule>
    <cfRule type="cellIs" dxfId="385" priority="3" operator="between">
      <formula>0.5</formula>
      <formula>0.7</formula>
    </cfRule>
    <cfRule type="cellIs" dxfId="384" priority="4" operator="greaterThan">
      <formula>0.7</formula>
    </cfRule>
  </conditionalFormatting>
  <printOptions horizontalCentered="1" verticalCentered="1"/>
  <pageMargins left="0.70866141732283472" right="0.70866141732283472" top="0.55118110236220474" bottom="1.2" header="0.31496062992125984" footer="0.31496062992125984"/>
  <pageSetup paperSize="5" scale="67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2.2.1.1.10'!B38:F38</xm:f>
              <xm:sqref>G38</xm:sqref>
            </x14:sparkline>
          </x14:sparklines>
        </x14:sparklineGroup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2.2.1.1.10'!B39:F39</xm:f>
              <xm:sqref>G39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view="pageBreakPreview" topLeftCell="A4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158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107" t="s">
        <v>275</v>
      </c>
      <c r="C9" s="108"/>
      <c r="D9" s="108"/>
      <c r="E9" s="108"/>
      <c r="F9" s="63" t="s">
        <v>142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83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6.75" customHeight="1" x14ac:dyDescent="0.35">
      <c r="B22" s="104" t="s">
        <v>159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280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29">
        <v>367</v>
      </c>
      <c r="C29" s="103"/>
      <c r="D29" s="63">
        <v>2021</v>
      </c>
      <c r="E29" s="62"/>
      <c r="F29" s="34">
        <v>291</v>
      </c>
      <c r="G29" s="12">
        <f>(F29/B29)-1</f>
        <v>-0.20708446866485009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4.6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6.75" customHeight="1" thickBot="1" x14ac:dyDescent="0.4">
      <c r="B35" s="130" t="s">
        <v>160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1.6724000000000001</v>
      </c>
      <c r="C38" s="50" t="s">
        <v>279</v>
      </c>
      <c r="D38" s="50" t="s">
        <v>279</v>
      </c>
      <c r="E38" s="50" t="s">
        <v>279</v>
      </c>
      <c r="F38" s="51">
        <v>0.33329999999999999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161</v>
      </c>
      <c r="C41" s="61"/>
      <c r="D41" s="61"/>
      <c r="E41" s="62"/>
      <c r="F41" s="63" t="s">
        <v>162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21" customHeight="1" x14ac:dyDescent="0.35">
      <c r="B43" s="60" t="s">
        <v>163</v>
      </c>
      <c r="C43" s="61"/>
      <c r="D43" s="61"/>
      <c r="E43" s="62"/>
      <c r="F43" s="63" t="s">
        <v>164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165</v>
      </c>
      <c r="C45" s="61"/>
      <c r="D45" s="61"/>
      <c r="E45" s="62"/>
      <c r="F45" s="63" t="s">
        <v>166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26.25" customHeight="1" x14ac:dyDescent="0.35">
      <c r="B47" s="60" t="s">
        <v>163</v>
      </c>
      <c r="C47" s="61"/>
      <c r="D47" s="61"/>
      <c r="E47" s="62"/>
      <c r="F47" s="63" t="s">
        <v>164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147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84</v>
      </c>
      <c r="C51" s="61"/>
      <c r="D51" s="61"/>
      <c r="E51" s="62"/>
      <c r="F51" s="63" t="s">
        <v>148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131" t="s">
        <v>77</v>
      </c>
      <c r="C53" s="132"/>
      <c r="D53" s="132"/>
      <c r="E53" s="133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383" priority="13" operator="lessThan">
      <formula>0.5</formula>
    </cfRule>
    <cfRule type="containsText" dxfId="382" priority="14" operator="containsText" text="NO APLICA">
      <formula>NOT(ISERROR(SEARCH("NO APLICA",B38)))</formula>
    </cfRule>
    <cfRule type="cellIs" dxfId="381" priority="15" operator="between">
      <formula>0.5</formula>
      <formula>0.7</formula>
    </cfRule>
    <cfRule type="cellIs" dxfId="380" priority="16" operator="greaterThan">
      <formula>0.7</formula>
    </cfRule>
  </conditionalFormatting>
  <conditionalFormatting sqref="C38">
    <cfRule type="cellIs" dxfId="379" priority="9" operator="lessThan">
      <formula>0.5</formula>
    </cfRule>
    <cfRule type="containsText" dxfId="378" priority="10" operator="containsText" text="NO APLICA">
      <formula>NOT(ISERROR(SEARCH("NO APLICA",C38)))</formula>
    </cfRule>
    <cfRule type="cellIs" dxfId="377" priority="11" operator="between">
      <formula>0.5</formula>
      <formula>0.7</formula>
    </cfRule>
    <cfRule type="cellIs" dxfId="376" priority="12" operator="greaterThan">
      <formula>0.7</formula>
    </cfRule>
  </conditionalFormatting>
  <conditionalFormatting sqref="D38">
    <cfRule type="cellIs" dxfId="375" priority="5" operator="lessThan">
      <formula>0.5</formula>
    </cfRule>
    <cfRule type="containsText" dxfId="374" priority="6" operator="containsText" text="NO APLICA">
      <formula>NOT(ISERROR(SEARCH("NO APLICA",D38)))</formula>
    </cfRule>
    <cfRule type="cellIs" dxfId="373" priority="7" operator="between">
      <formula>0.5</formula>
      <formula>0.7</formula>
    </cfRule>
    <cfRule type="cellIs" dxfId="372" priority="8" operator="greaterThan">
      <formula>0.7</formula>
    </cfRule>
  </conditionalFormatting>
  <conditionalFormatting sqref="E38">
    <cfRule type="cellIs" dxfId="371" priority="1" operator="lessThan">
      <formula>0.5</formula>
    </cfRule>
    <cfRule type="containsText" dxfId="370" priority="2" operator="containsText" text="NO APLICA">
      <formula>NOT(ISERROR(SEARCH("NO APLICA",E38)))</formula>
    </cfRule>
    <cfRule type="cellIs" dxfId="369" priority="3" operator="between">
      <formula>0.5</formula>
      <formula>0.7</formula>
    </cfRule>
    <cfRule type="cellIs" dxfId="368" priority="4" operator="greaterThan">
      <formula>0.7</formula>
    </cfRule>
  </conditionalFormatting>
  <printOptions horizontalCentered="1" verticalCentered="1"/>
  <pageMargins left="0.70866141732283472" right="0.70866141732283472" top="0.69" bottom="1.17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2.2.1.1.10.1'!B38:F38</xm:f>
              <xm:sqref>G38</xm:sqref>
            </x14:sparkline>
          </x14:sparklines>
        </x14:sparklineGroup>
        <x14:sparklineGroup type="column" displayEmptyCellsAs="gap" xr2:uid="{00000000-0003-0000-01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2.2.1.1.10.1'!B39:F39</xm:f>
              <xm:sqref>G39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view="pageBreakPreview" topLeftCell="B5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4.45" customHeight="1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281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107" t="s">
        <v>275</v>
      </c>
      <c r="C9" s="108"/>
      <c r="D9" s="108"/>
      <c r="E9" s="108"/>
      <c r="F9" s="63" t="s">
        <v>142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283</v>
      </c>
      <c r="F20" s="128" t="s">
        <v>72</v>
      </c>
      <c r="G20" s="128"/>
      <c r="H20" s="5" t="s">
        <v>83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2.25" customHeight="1" x14ac:dyDescent="0.35">
      <c r="B22" s="104" t="s">
        <v>167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282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29">
        <v>147</v>
      </c>
      <c r="C29" s="103"/>
      <c r="D29" s="63">
        <v>2023</v>
      </c>
      <c r="E29" s="62"/>
      <c r="F29" s="34">
        <v>316</v>
      </c>
      <c r="G29" s="12">
        <f>(F29/B29)-1</f>
        <v>1.1496598639455784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3.45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7.5" customHeight="1" thickBot="1" x14ac:dyDescent="0.4">
      <c r="B35" s="82" t="s">
        <v>86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1.1818</v>
      </c>
      <c r="C38" s="50" t="s">
        <v>279</v>
      </c>
      <c r="D38" s="50" t="s">
        <v>279</v>
      </c>
      <c r="E38" s="50" t="s">
        <v>279</v>
      </c>
      <c r="F38" s="51">
        <v>0.3291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87</v>
      </c>
      <c r="C41" s="61"/>
      <c r="D41" s="61"/>
      <c r="E41" s="62"/>
      <c r="F41" s="63" t="s">
        <v>88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21" customHeight="1" x14ac:dyDescent="0.35">
      <c r="B43" s="60" t="s">
        <v>89</v>
      </c>
      <c r="C43" s="61"/>
      <c r="D43" s="61"/>
      <c r="E43" s="62"/>
      <c r="F43" s="63" t="s">
        <v>90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285</v>
      </c>
      <c r="C45" s="61"/>
      <c r="D45" s="61"/>
      <c r="E45" s="62"/>
      <c r="F45" s="63" t="s">
        <v>284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26.25" customHeight="1" x14ac:dyDescent="0.35">
      <c r="B47" s="60" t="s">
        <v>89</v>
      </c>
      <c r="C47" s="61"/>
      <c r="D47" s="61"/>
      <c r="E47" s="61"/>
      <c r="F47" s="63" t="s">
        <v>90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147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84</v>
      </c>
      <c r="C51" s="61"/>
      <c r="D51" s="61"/>
      <c r="E51" s="62"/>
      <c r="F51" s="63" t="s">
        <v>148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131" t="s">
        <v>77</v>
      </c>
      <c r="C53" s="132"/>
      <c r="D53" s="132"/>
      <c r="E53" s="133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367" priority="13" operator="lessThan">
      <formula>0.5</formula>
    </cfRule>
    <cfRule type="containsText" dxfId="366" priority="14" operator="containsText" text="NO APLICA">
      <formula>NOT(ISERROR(SEARCH("NO APLICA",B38)))</formula>
    </cfRule>
    <cfRule type="cellIs" dxfId="365" priority="15" operator="between">
      <formula>0.5</formula>
      <formula>0.7</formula>
    </cfRule>
    <cfRule type="cellIs" dxfId="364" priority="16" operator="greaterThan">
      <formula>0.7</formula>
    </cfRule>
  </conditionalFormatting>
  <conditionalFormatting sqref="C38">
    <cfRule type="cellIs" dxfId="363" priority="9" operator="lessThan">
      <formula>0.5</formula>
    </cfRule>
    <cfRule type="containsText" dxfId="362" priority="10" operator="containsText" text="NO APLICA">
      <formula>NOT(ISERROR(SEARCH("NO APLICA",C38)))</formula>
    </cfRule>
    <cfRule type="cellIs" dxfId="361" priority="11" operator="between">
      <formula>0.5</formula>
      <formula>0.7</formula>
    </cfRule>
    <cfRule type="cellIs" dxfId="360" priority="12" operator="greaterThan">
      <formula>0.7</formula>
    </cfRule>
  </conditionalFormatting>
  <conditionalFormatting sqref="D38">
    <cfRule type="cellIs" dxfId="359" priority="5" operator="lessThan">
      <formula>0.5</formula>
    </cfRule>
    <cfRule type="containsText" dxfId="358" priority="6" operator="containsText" text="NO APLICA">
      <formula>NOT(ISERROR(SEARCH("NO APLICA",D38)))</formula>
    </cfRule>
    <cfRule type="cellIs" dxfId="357" priority="7" operator="between">
      <formula>0.5</formula>
      <formula>0.7</formula>
    </cfRule>
    <cfRule type="cellIs" dxfId="356" priority="8" operator="greaterThan">
      <formula>0.7</formula>
    </cfRule>
  </conditionalFormatting>
  <conditionalFormatting sqref="E38">
    <cfRule type="cellIs" dxfId="355" priority="1" operator="lessThan">
      <formula>0.5</formula>
    </cfRule>
    <cfRule type="containsText" dxfId="354" priority="2" operator="containsText" text="NO APLICA">
      <formula>NOT(ISERROR(SEARCH("NO APLICA",E38)))</formula>
    </cfRule>
    <cfRule type="cellIs" dxfId="353" priority="3" operator="between">
      <formula>0.5</formula>
      <formula>0.7</formula>
    </cfRule>
    <cfRule type="cellIs" dxfId="352" priority="4" operator="greaterThan">
      <formula>0.7</formula>
    </cfRule>
  </conditionalFormatting>
  <printOptions horizontalCentered="1" verticalCentered="1"/>
  <pageMargins left="0.70866141732283472" right="0.70866141732283472" top="0.71" bottom="1.19" header="0.31496062992125984" footer="0.31496062992125984"/>
  <pageSetup paperSize="5" scale="70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2.2.1.1.10.2'!B38:F38</xm:f>
              <xm:sqref>G38</xm:sqref>
            </x14:sparkline>
          </x14:sparklines>
        </x14:sparklineGroup>
        <x14:sparklineGroup type="column" displayEmptyCellsAs="gap" xr2:uid="{00000000-0003-0000-02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2.2.1.1.10.2'!B39:F39</xm:f>
              <xm:sqref>G39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view="pageBreakPreview" topLeftCell="A3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4.45" customHeight="1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91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107" t="s">
        <v>275</v>
      </c>
      <c r="C9" s="108"/>
      <c r="D9" s="108"/>
      <c r="E9" s="108"/>
      <c r="F9" s="63" t="s">
        <v>142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39.7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27.7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73</v>
      </c>
      <c r="C20" s="20" t="s">
        <v>92</v>
      </c>
      <c r="D20" s="20" t="s">
        <v>92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28.5" customHeight="1" x14ac:dyDescent="0.35">
      <c r="B22" s="104" t="s">
        <v>168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169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29">
        <v>114</v>
      </c>
      <c r="C29" s="103"/>
      <c r="D29" s="63">
        <v>2021</v>
      </c>
      <c r="E29" s="62"/>
      <c r="F29" s="34">
        <v>210</v>
      </c>
      <c r="G29" s="12">
        <f>(F29/B29)-1</f>
        <v>0.84210526315789469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34.5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5.25" customHeight="1" thickBot="1" x14ac:dyDescent="0.4">
      <c r="B35" s="82" t="s">
        <v>286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0.75470000000000004</v>
      </c>
      <c r="C38" s="50" t="s">
        <v>279</v>
      </c>
      <c r="D38" s="50" t="s">
        <v>279</v>
      </c>
      <c r="E38" s="50" t="s">
        <v>279</v>
      </c>
      <c r="F38" s="51">
        <v>0.1905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93</v>
      </c>
      <c r="C41" s="61"/>
      <c r="D41" s="61"/>
      <c r="E41" s="62"/>
      <c r="F41" s="63" t="s">
        <v>94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170</v>
      </c>
      <c r="C43" s="61"/>
      <c r="D43" s="61"/>
      <c r="E43" s="62"/>
      <c r="F43" s="63" t="s">
        <v>95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96</v>
      </c>
      <c r="C45" s="61"/>
      <c r="D45" s="61"/>
      <c r="E45" s="62"/>
      <c r="F45" s="63" t="s">
        <v>97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170</v>
      </c>
      <c r="C47" s="61"/>
      <c r="D47" s="61"/>
      <c r="E47" s="62"/>
      <c r="F47" s="63" t="s">
        <v>95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147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84</v>
      </c>
      <c r="C51" s="61"/>
      <c r="D51" s="61"/>
      <c r="E51" s="62"/>
      <c r="F51" s="63" t="s">
        <v>148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131" t="s">
        <v>77</v>
      </c>
      <c r="C53" s="132"/>
      <c r="D53" s="132"/>
      <c r="E53" s="133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351" priority="13" operator="lessThan">
      <formula>0.5</formula>
    </cfRule>
    <cfRule type="containsText" dxfId="350" priority="14" operator="containsText" text="NO APLICA">
      <formula>NOT(ISERROR(SEARCH("NO APLICA",B38)))</formula>
    </cfRule>
    <cfRule type="cellIs" dxfId="349" priority="15" operator="between">
      <formula>0.5</formula>
      <formula>0.7</formula>
    </cfRule>
    <cfRule type="cellIs" dxfId="348" priority="16" operator="greaterThan">
      <formula>0.7</formula>
    </cfRule>
  </conditionalFormatting>
  <conditionalFormatting sqref="C38">
    <cfRule type="cellIs" dxfId="347" priority="9" operator="lessThan">
      <formula>0.5</formula>
    </cfRule>
    <cfRule type="containsText" dxfId="346" priority="10" operator="containsText" text="NO APLICA">
      <formula>NOT(ISERROR(SEARCH("NO APLICA",C38)))</formula>
    </cfRule>
    <cfRule type="cellIs" dxfId="345" priority="11" operator="between">
      <formula>0.5</formula>
      <formula>0.7</formula>
    </cfRule>
    <cfRule type="cellIs" dxfId="344" priority="12" operator="greaterThan">
      <formula>0.7</formula>
    </cfRule>
  </conditionalFormatting>
  <conditionalFormatting sqref="D38">
    <cfRule type="cellIs" dxfId="343" priority="5" operator="lessThan">
      <formula>0.5</formula>
    </cfRule>
    <cfRule type="containsText" dxfId="342" priority="6" operator="containsText" text="NO APLICA">
      <formula>NOT(ISERROR(SEARCH("NO APLICA",D38)))</formula>
    </cfRule>
    <cfRule type="cellIs" dxfId="341" priority="7" operator="between">
      <formula>0.5</formula>
      <formula>0.7</formula>
    </cfRule>
    <cfRule type="cellIs" dxfId="340" priority="8" operator="greaterThan">
      <formula>0.7</formula>
    </cfRule>
  </conditionalFormatting>
  <conditionalFormatting sqref="E38">
    <cfRule type="cellIs" dxfId="339" priority="1" operator="lessThan">
      <formula>0.5</formula>
    </cfRule>
    <cfRule type="containsText" dxfId="338" priority="2" operator="containsText" text="NO APLICA">
      <formula>NOT(ISERROR(SEARCH("NO APLICA",E38)))</formula>
    </cfRule>
    <cfRule type="cellIs" dxfId="337" priority="3" operator="between">
      <formula>0.5</formula>
      <formula>0.7</formula>
    </cfRule>
    <cfRule type="cellIs" dxfId="336" priority="4" operator="greaterThan">
      <formula>0.7</formula>
    </cfRule>
  </conditionalFormatting>
  <printOptions horizontalCentered="1" verticalCentered="1"/>
  <pageMargins left="0.70866141732283472" right="0.70866141732283472" top="0.55118110236220474" bottom="1.2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2.2.1.1.10.3'!B38:F38</xm:f>
              <xm:sqref>G38</xm:sqref>
            </x14:sparkline>
          </x14:sparklines>
        </x14:sparklineGroup>
        <x14:sparklineGroup type="column" displayEmptyCellsAs="gap" xr2:uid="{00000000-0003-0000-03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2.2.1.1.10.3'!B39:F39</xm:f>
              <xm:sqref>G39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5"/>
  <sheetViews>
    <sheetView showGridLines="0" view="pageBreakPreview" topLeftCell="B6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4.45" customHeight="1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98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0.15" customHeight="1" x14ac:dyDescent="0.35">
      <c r="B9" s="107" t="s">
        <v>275</v>
      </c>
      <c r="C9" s="108"/>
      <c r="D9" s="108"/>
      <c r="E9" s="108"/>
      <c r="F9" s="63" t="s">
        <v>142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1.2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2" customHeight="1" x14ac:dyDescent="0.35">
      <c r="B22" s="104" t="s">
        <v>171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140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29">
        <v>724</v>
      </c>
      <c r="C29" s="103"/>
      <c r="D29" s="63">
        <v>2021</v>
      </c>
      <c r="E29" s="62"/>
      <c r="F29" s="34">
        <v>1549</v>
      </c>
      <c r="G29" s="12">
        <f>(F29/B29)-1</f>
        <v>1.1395027624309391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8.25" customHeight="1" thickBot="1" x14ac:dyDescent="0.4">
      <c r="B35" s="82" t="s">
        <v>287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2.2511000000000001</v>
      </c>
      <c r="C38" s="50" t="s">
        <v>279</v>
      </c>
      <c r="D38" s="50" t="s">
        <v>279</v>
      </c>
      <c r="E38" s="50" t="s">
        <v>279</v>
      </c>
      <c r="F38" s="51">
        <v>0.3357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99</v>
      </c>
      <c r="C41" s="61"/>
      <c r="D41" s="61"/>
      <c r="E41" s="62"/>
      <c r="F41" s="63" t="s">
        <v>100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288</v>
      </c>
      <c r="C43" s="61"/>
      <c r="D43" s="61"/>
      <c r="E43" s="62"/>
      <c r="F43" s="63" t="s">
        <v>101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102</v>
      </c>
      <c r="C45" s="61"/>
      <c r="D45" s="61"/>
      <c r="E45" s="62"/>
      <c r="F45" s="63" t="s">
        <v>103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288</v>
      </c>
      <c r="C47" s="61"/>
      <c r="D47" s="61"/>
      <c r="E47" s="62"/>
      <c r="F47" s="63" t="s">
        <v>101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147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84</v>
      </c>
      <c r="C51" s="61"/>
      <c r="D51" s="61"/>
      <c r="E51" s="62"/>
      <c r="F51" s="63" t="s">
        <v>148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335" priority="13" operator="lessThan">
      <formula>0.5</formula>
    </cfRule>
    <cfRule type="containsText" dxfId="334" priority="14" operator="containsText" text="NO APLICA">
      <formula>NOT(ISERROR(SEARCH("NO APLICA",B38)))</formula>
    </cfRule>
    <cfRule type="cellIs" dxfId="333" priority="15" operator="between">
      <formula>0.5</formula>
      <formula>0.7</formula>
    </cfRule>
    <cfRule type="cellIs" dxfId="332" priority="16" operator="greaterThan">
      <formula>0.7</formula>
    </cfRule>
  </conditionalFormatting>
  <conditionalFormatting sqref="C38">
    <cfRule type="cellIs" dxfId="331" priority="9" operator="lessThan">
      <formula>0.5</formula>
    </cfRule>
    <cfRule type="containsText" dxfId="330" priority="10" operator="containsText" text="NO APLICA">
      <formula>NOT(ISERROR(SEARCH("NO APLICA",C38)))</formula>
    </cfRule>
    <cfRule type="cellIs" dxfId="329" priority="11" operator="between">
      <formula>0.5</formula>
      <formula>0.7</formula>
    </cfRule>
    <cfRule type="cellIs" dxfId="328" priority="12" operator="greaterThan">
      <formula>0.7</formula>
    </cfRule>
  </conditionalFormatting>
  <conditionalFormatting sqref="D38">
    <cfRule type="cellIs" dxfId="327" priority="5" operator="lessThan">
      <formula>0.5</formula>
    </cfRule>
    <cfRule type="containsText" dxfId="326" priority="6" operator="containsText" text="NO APLICA">
      <formula>NOT(ISERROR(SEARCH("NO APLICA",D38)))</formula>
    </cfRule>
    <cfRule type="cellIs" dxfId="325" priority="7" operator="between">
      <formula>0.5</formula>
      <formula>0.7</formula>
    </cfRule>
    <cfRule type="cellIs" dxfId="324" priority="8" operator="greaterThan">
      <formula>0.7</formula>
    </cfRule>
  </conditionalFormatting>
  <conditionalFormatting sqref="E38">
    <cfRule type="cellIs" dxfId="323" priority="1" operator="lessThan">
      <formula>0.5</formula>
    </cfRule>
    <cfRule type="containsText" dxfId="322" priority="2" operator="containsText" text="NO APLICA">
      <formula>NOT(ISERROR(SEARCH("NO APLICA",E38)))</formula>
    </cfRule>
    <cfRule type="cellIs" dxfId="321" priority="3" operator="between">
      <formula>0.5</formula>
      <formula>0.7</formula>
    </cfRule>
    <cfRule type="cellIs" dxfId="320" priority="4" operator="greaterThan">
      <formula>0.7</formula>
    </cfRule>
  </conditionalFormatting>
  <printOptions horizontalCentered="1" verticalCentered="1"/>
  <pageMargins left="0.70866141732283472" right="0.70866141732283472" top="0.55118110236220474" bottom="1.17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2.2.1.1.10.4'!B38:F38</xm:f>
              <xm:sqref>G38</xm:sqref>
            </x14:sparkline>
          </x14:sparklines>
        </x14:sparklineGroup>
        <x14:sparklineGroup type="column" displayEmptyCellsAs="gap" xr2:uid="{00000000-0003-0000-04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2.2.1.1.10.4'!B39:F39</xm:f>
              <xm:sqref>G39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5"/>
  <sheetViews>
    <sheetView showGridLines="0" view="pageBreakPreview" topLeftCell="A4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22.140625" style="1" customWidth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172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107" t="s">
        <v>275</v>
      </c>
      <c r="C9" s="108"/>
      <c r="D9" s="108"/>
      <c r="E9" s="108"/>
      <c r="F9" s="63" t="s">
        <v>142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4.5" customHeight="1" x14ac:dyDescent="0.35">
      <c r="B22" s="104" t="s">
        <v>194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289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510</v>
      </c>
      <c r="C29" s="103"/>
      <c r="D29" s="63">
        <v>2021</v>
      </c>
      <c r="E29" s="62"/>
      <c r="F29" s="32">
        <v>757</v>
      </c>
      <c r="G29" s="12">
        <f>(F29/B29)-1</f>
        <v>0.48431372549019613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83.25" customHeight="1" thickBot="1" x14ac:dyDescent="0.4">
      <c r="B35" s="82" t="s">
        <v>290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1.9423999999999999</v>
      </c>
      <c r="C38" s="50" t="s">
        <v>279</v>
      </c>
      <c r="D38" s="50" t="s">
        <v>279</v>
      </c>
      <c r="E38" s="50" t="s">
        <v>279</v>
      </c>
      <c r="F38" s="51">
        <v>0.35670000000000002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173</v>
      </c>
      <c r="C41" s="61"/>
      <c r="D41" s="61"/>
      <c r="E41" s="62"/>
      <c r="F41" s="63" t="s">
        <v>174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293</v>
      </c>
      <c r="C43" s="61"/>
      <c r="D43" s="61"/>
      <c r="E43" s="62"/>
      <c r="F43" s="63" t="s">
        <v>294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291</v>
      </c>
      <c r="C45" s="61"/>
      <c r="D45" s="61"/>
      <c r="E45" s="62"/>
      <c r="F45" s="63" t="s">
        <v>292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293</v>
      </c>
      <c r="C47" s="61"/>
      <c r="D47" s="61"/>
      <c r="E47" s="62"/>
      <c r="F47" s="63" t="s">
        <v>294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147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148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319" priority="13" operator="lessThan">
      <formula>0.5</formula>
    </cfRule>
    <cfRule type="containsText" dxfId="318" priority="14" operator="containsText" text="NO APLICA">
      <formula>NOT(ISERROR(SEARCH("NO APLICA",B38)))</formula>
    </cfRule>
    <cfRule type="cellIs" dxfId="317" priority="15" operator="between">
      <formula>0.5</formula>
      <formula>0.7</formula>
    </cfRule>
    <cfRule type="cellIs" dxfId="316" priority="16" operator="greaterThan">
      <formula>0.7</formula>
    </cfRule>
  </conditionalFormatting>
  <conditionalFormatting sqref="C38">
    <cfRule type="cellIs" dxfId="315" priority="9" operator="lessThan">
      <formula>0.5</formula>
    </cfRule>
    <cfRule type="containsText" dxfId="314" priority="10" operator="containsText" text="NO APLICA">
      <formula>NOT(ISERROR(SEARCH("NO APLICA",C38)))</formula>
    </cfRule>
    <cfRule type="cellIs" dxfId="313" priority="11" operator="between">
      <formula>0.5</formula>
      <formula>0.7</formula>
    </cfRule>
    <cfRule type="cellIs" dxfId="312" priority="12" operator="greaterThan">
      <formula>0.7</formula>
    </cfRule>
  </conditionalFormatting>
  <conditionalFormatting sqref="D38">
    <cfRule type="cellIs" dxfId="311" priority="5" operator="lessThan">
      <formula>0.5</formula>
    </cfRule>
    <cfRule type="containsText" dxfId="310" priority="6" operator="containsText" text="NO APLICA">
      <formula>NOT(ISERROR(SEARCH("NO APLICA",D38)))</formula>
    </cfRule>
    <cfRule type="cellIs" dxfId="309" priority="7" operator="between">
      <formula>0.5</formula>
      <formula>0.7</formula>
    </cfRule>
    <cfRule type="cellIs" dxfId="308" priority="8" operator="greaterThan">
      <formula>0.7</formula>
    </cfRule>
  </conditionalFormatting>
  <conditionalFormatting sqref="E38">
    <cfRule type="cellIs" dxfId="307" priority="1" operator="lessThan">
      <formula>0.5</formula>
    </cfRule>
    <cfRule type="containsText" dxfId="306" priority="2" operator="containsText" text="NO APLICA">
      <formula>NOT(ISERROR(SEARCH("NO APLICA",E38)))</formula>
    </cfRule>
    <cfRule type="cellIs" dxfId="305" priority="3" operator="between">
      <formula>0.5</formula>
      <formula>0.7</formula>
    </cfRule>
    <cfRule type="cellIs" dxfId="304" priority="4" operator="greaterThan">
      <formula>0.7</formula>
    </cfRule>
  </conditionalFormatting>
  <printOptions horizontalCentered="1" verticalCentered="1"/>
  <pageMargins left="0.70866141732283472" right="0.70866141732283472" top="0.55118110236220474" bottom="1.25" header="0.31496062992125984" footer="0.31496062992125984"/>
  <pageSetup paperSize="5" scale="67" orientation="portrait" r:id="rId1"/>
  <rowBreaks count="1" manualBreakCount="1">
    <brk id="26" max="16383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2.2.1.1.10.5'!B38:F38</xm:f>
              <xm:sqref>G38</xm:sqref>
            </x14:sparkline>
          </x14:sparklines>
        </x14:sparklineGroup>
        <x14:sparklineGroup type="column" displayEmptyCellsAs="gap" xr2:uid="{00000000-0003-0000-05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2.2.1.1.10.5'!B39:F39</xm:f>
              <xm:sqref>G39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view="pageBreakPreview" topLeftCell="A5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22.140625" style="1" customWidth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104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143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5.7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8.75" customHeight="1" x14ac:dyDescent="0.35">
      <c r="B22" s="104" t="s">
        <v>175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295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3791</v>
      </c>
      <c r="C29" s="103"/>
      <c r="D29" s="63">
        <v>2021</v>
      </c>
      <c r="E29" s="62"/>
      <c r="F29" s="32">
        <v>3988</v>
      </c>
      <c r="G29" s="12">
        <f>(F29/B29)-1</f>
        <v>5.1965180691110557E-2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75.75" customHeight="1" thickBot="1" x14ac:dyDescent="0.4">
      <c r="B35" s="82" t="s">
        <v>296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0.94520000000000004</v>
      </c>
      <c r="C38" s="50" t="s">
        <v>279</v>
      </c>
      <c r="D38" s="50" t="s">
        <v>279</v>
      </c>
      <c r="E38" s="50" t="s">
        <v>279</v>
      </c>
      <c r="F38" s="51">
        <v>0.22489999999999999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105</v>
      </c>
      <c r="C41" s="61"/>
      <c r="D41" s="61"/>
      <c r="E41" s="62"/>
      <c r="F41" s="63" t="s">
        <v>106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299</v>
      </c>
      <c r="C43" s="61"/>
      <c r="D43" s="61"/>
      <c r="E43" s="62"/>
      <c r="F43" s="63" t="s">
        <v>107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297</v>
      </c>
      <c r="C45" s="61"/>
      <c r="D45" s="61"/>
      <c r="E45" s="62"/>
      <c r="F45" s="63" t="s">
        <v>298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299</v>
      </c>
      <c r="C47" s="61"/>
      <c r="D47" s="61"/>
      <c r="E47" s="62"/>
      <c r="F47" s="63" t="s">
        <v>107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176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177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ellIs" dxfId="303" priority="13" operator="lessThan">
      <formula>0.5</formula>
    </cfRule>
    <cfRule type="containsText" dxfId="302" priority="14" operator="containsText" text="NO APLICA">
      <formula>NOT(ISERROR(SEARCH("NO APLICA",B38)))</formula>
    </cfRule>
    <cfRule type="cellIs" dxfId="301" priority="15" operator="between">
      <formula>0.5</formula>
      <formula>0.7</formula>
    </cfRule>
    <cfRule type="cellIs" dxfId="300" priority="16" operator="greaterThan">
      <formula>0.7</formula>
    </cfRule>
  </conditionalFormatting>
  <conditionalFormatting sqref="C38">
    <cfRule type="cellIs" dxfId="299" priority="9" operator="lessThan">
      <formula>0.5</formula>
    </cfRule>
    <cfRule type="containsText" dxfId="298" priority="10" operator="containsText" text="NO APLICA">
      <formula>NOT(ISERROR(SEARCH("NO APLICA",C38)))</formula>
    </cfRule>
    <cfRule type="cellIs" dxfId="297" priority="11" operator="between">
      <formula>0.5</formula>
      <formula>0.7</formula>
    </cfRule>
    <cfRule type="cellIs" dxfId="296" priority="12" operator="greaterThan">
      <formula>0.7</formula>
    </cfRule>
  </conditionalFormatting>
  <conditionalFormatting sqref="D38">
    <cfRule type="cellIs" dxfId="295" priority="5" operator="lessThan">
      <formula>0.5</formula>
    </cfRule>
    <cfRule type="containsText" dxfId="294" priority="6" operator="containsText" text="NO APLICA">
      <formula>NOT(ISERROR(SEARCH("NO APLICA",D38)))</formula>
    </cfRule>
    <cfRule type="cellIs" dxfId="293" priority="7" operator="between">
      <formula>0.5</formula>
      <formula>0.7</formula>
    </cfRule>
    <cfRule type="cellIs" dxfId="292" priority="8" operator="greaterThan">
      <formula>0.7</formula>
    </cfRule>
  </conditionalFormatting>
  <conditionalFormatting sqref="E38">
    <cfRule type="cellIs" dxfId="291" priority="1" operator="lessThan">
      <formula>0.5</formula>
    </cfRule>
    <cfRule type="containsText" dxfId="290" priority="2" operator="containsText" text="NO APLICA">
      <formula>NOT(ISERROR(SEARCH("NO APLICA",E38)))</formula>
    </cfRule>
    <cfRule type="cellIs" dxfId="289" priority="3" operator="between">
      <formula>0.5</formula>
      <formula>0.7</formula>
    </cfRule>
    <cfRule type="cellIs" dxfId="288" priority="4" operator="greaterThan">
      <formula>0.7</formula>
    </cfRule>
  </conditionalFormatting>
  <printOptions horizontalCentered="1" verticalCentered="1"/>
  <pageMargins left="0.70866141732283472" right="0.70866141732283472" top="0.55118110236220474" bottom="1.25" header="0.31496062992125984" footer="0.31496062992125984"/>
  <pageSetup paperSize="5" scale="67" orientation="portrait" r:id="rId1"/>
  <rowBreaks count="1" manualBreakCount="1">
    <brk id="26" max="16383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2.2.1.1.10.6'!B39:F39</xm:f>
              <xm:sqref>G39</xm:sqref>
            </x14:sparkline>
          </x14:sparklines>
        </x14:sparklineGroup>
        <x14:sparklineGroup type="column" displayEmptyCellsAs="gap" xr2:uid="{00000000-0003-0000-06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Q55"/>
  <sheetViews>
    <sheetView showGridLines="0" view="pageBreakPreview" topLeftCell="A6" zoomScale="85" zoomScaleNormal="100" zoomScaleSheetLayoutView="85" workbookViewId="0">
      <selection activeCell="F11" sqref="F11:H11"/>
    </sheetView>
  </sheetViews>
  <sheetFormatPr baseColWidth="10" defaultColWidth="11.42578125" defaultRowHeight="18" x14ac:dyDescent="0.35"/>
  <cols>
    <col min="1" max="1" width="22.140625" style="1" customWidth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226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143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85</v>
      </c>
      <c r="E20" s="20" t="s">
        <v>81</v>
      </c>
      <c r="F20" s="128" t="s">
        <v>72</v>
      </c>
      <c r="G20" s="128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6.75" customHeight="1" x14ac:dyDescent="0.35">
      <c r="B22" s="104" t="s">
        <v>300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228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10</v>
      </c>
      <c r="C29" s="103"/>
      <c r="D29" s="63">
        <v>2023</v>
      </c>
      <c r="E29" s="62"/>
      <c r="F29" s="32">
        <v>28</v>
      </c>
      <c r="G29" s="12">
        <f>(F29/B29)-1</f>
        <v>1.7999999999999998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83.25" customHeight="1" thickBot="1" x14ac:dyDescent="0.4">
      <c r="B35" s="82" t="s">
        <v>178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0.5</v>
      </c>
      <c r="C38" s="50" t="s">
        <v>279</v>
      </c>
      <c r="D38" s="50" t="s">
        <v>279</v>
      </c>
      <c r="E38" s="50" t="s">
        <v>279</v>
      </c>
      <c r="F38" s="51">
        <v>0.1071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201</v>
      </c>
      <c r="C41" s="61"/>
      <c r="D41" s="61"/>
      <c r="E41" s="62"/>
      <c r="F41" s="63" t="s">
        <v>301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179</v>
      </c>
      <c r="C43" s="61"/>
      <c r="D43" s="61"/>
      <c r="E43" s="62"/>
      <c r="F43" s="63" t="s">
        <v>303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221</v>
      </c>
      <c r="C45" s="61"/>
      <c r="D45" s="61"/>
      <c r="E45" s="62"/>
      <c r="F45" s="63" t="s">
        <v>302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179</v>
      </c>
      <c r="C47" s="61"/>
      <c r="D47" s="61"/>
      <c r="E47" s="62"/>
      <c r="F47" s="63" t="s">
        <v>303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176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177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ellIs" dxfId="287" priority="13" operator="lessThan">
      <formula>0.5</formula>
    </cfRule>
    <cfRule type="containsText" dxfId="286" priority="14" operator="containsText" text="NO APLICA">
      <formula>NOT(ISERROR(SEARCH("NO APLICA",B38)))</formula>
    </cfRule>
    <cfRule type="cellIs" dxfId="285" priority="15" operator="between">
      <formula>0.5</formula>
      <formula>0.7</formula>
    </cfRule>
    <cfRule type="cellIs" dxfId="284" priority="16" operator="greaterThan">
      <formula>0.7</formula>
    </cfRule>
  </conditionalFormatting>
  <conditionalFormatting sqref="C38">
    <cfRule type="cellIs" dxfId="283" priority="9" operator="lessThan">
      <formula>0.5</formula>
    </cfRule>
    <cfRule type="containsText" dxfId="282" priority="10" operator="containsText" text="NO APLICA">
      <formula>NOT(ISERROR(SEARCH("NO APLICA",C38)))</formula>
    </cfRule>
    <cfRule type="cellIs" dxfId="281" priority="11" operator="between">
      <formula>0.5</formula>
      <formula>0.7</formula>
    </cfRule>
    <cfRule type="cellIs" dxfId="280" priority="12" operator="greaterThan">
      <formula>0.7</formula>
    </cfRule>
  </conditionalFormatting>
  <conditionalFormatting sqref="D38">
    <cfRule type="cellIs" dxfId="279" priority="5" operator="lessThan">
      <formula>0.5</formula>
    </cfRule>
    <cfRule type="containsText" dxfId="278" priority="6" operator="containsText" text="NO APLICA">
      <formula>NOT(ISERROR(SEARCH("NO APLICA",D38)))</formula>
    </cfRule>
    <cfRule type="cellIs" dxfId="277" priority="7" operator="between">
      <formula>0.5</formula>
      <formula>0.7</formula>
    </cfRule>
    <cfRule type="cellIs" dxfId="276" priority="8" operator="greaterThan">
      <formula>0.7</formula>
    </cfRule>
  </conditionalFormatting>
  <conditionalFormatting sqref="E38">
    <cfRule type="cellIs" dxfId="275" priority="1" operator="lessThan">
      <formula>0.5</formula>
    </cfRule>
    <cfRule type="containsText" dxfId="274" priority="2" operator="containsText" text="NO APLICA">
      <formula>NOT(ISERROR(SEARCH("NO APLICA",E38)))</formula>
    </cfRule>
    <cfRule type="cellIs" dxfId="273" priority="3" operator="between">
      <formula>0.5</formula>
      <formula>0.7</formula>
    </cfRule>
    <cfRule type="cellIs" dxfId="272" priority="4" operator="greaterThan">
      <formula>0.7</formula>
    </cfRule>
  </conditionalFormatting>
  <printOptions horizontalCentered="1" verticalCentered="1"/>
  <pageMargins left="0.70866141732283472" right="0.70866141732283472" top="0.55118110236220474" bottom="1.25" header="0.31496062992125984" footer="0.31496062992125984"/>
  <pageSetup paperSize="5" scale="67" orientation="portrait" r:id="rId1"/>
  <rowBreaks count="1" manualBreakCount="1">
    <brk id="26" max="16383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2.2.1.1.10.7'!B38:F38</xm:f>
              <xm:sqref>G38</xm:sqref>
            </x14:sparkline>
          </x14:sparklines>
        </x14:sparklineGroup>
        <x14:sparklineGroup type="column" displayEmptyCellsAs="gap" xr2:uid="{00000000-0003-0000-0700-00000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2.2.1.1.10.7'!B39:F39</xm:f>
              <xm:sqref>G39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55"/>
  <sheetViews>
    <sheetView showGridLines="0" view="pageBreakPreview" topLeftCell="A5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304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144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92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5.75" customHeight="1" x14ac:dyDescent="0.35">
      <c r="B22" s="104" t="s">
        <v>180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305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1666</v>
      </c>
      <c r="C29" s="103"/>
      <c r="D29" s="63">
        <v>2021</v>
      </c>
      <c r="E29" s="62"/>
      <c r="F29" s="32">
        <v>1604</v>
      </c>
      <c r="G29" s="12">
        <f>(F29/B29)-1</f>
        <v>-3.7214885954381716E-2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7.75" customHeight="1" thickBot="1" x14ac:dyDescent="0.4">
      <c r="B35" s="82" t="s">
        <v>306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1.034</v>
      </c>
      <c r="C38" s="50" t="s">
        <v>279</v>
      </c>
      <c r="D38" s="50" t="s">
        <v>279</v>
      </c>
      <c r="E38" s="50" t="s">
        <v>279</v>
      </c>
      <c r="F38" s="51">
        <v>0.2276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307</v>
      </c>
      <c r="C41" s="61"/>
      <c r="D41" s="61"/>
      <c r="E41" s="62"/>
      <c r="F41" s="63" t="s">
        <v>308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181</v>
      </c>
      <c r="C43" s="61"/>
      <c r="D43" s="61"/>
      <c r="E43" s="62"/>
      <c r="F43" s="63" t="s">
        <v>311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310</v>
      </c>
      <c r="C45" s="61"/>
      <c r="D45" s="61"/>
      <c r="E45" s="62"/>
      <c r="F45" s="63" t="s">
        <v>309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181</v>
      </c>
      <c r="C47" s="61"/>
      <c r="D47" s="61"/>
      <c r="E47" s="62"/>
      <c r="F47" s="63" t="s">
        <v>311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110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111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271" priority="13" operator="lessThan">
      <formula>0.5</formula>
    </cfRule>
    <cfRule type="containsText" dxfId="270" priority="14" operator="containsText" text="NO APLICA">
      <formula>NOT(ISERROR(SEARCH("NO APLICA",B38)))</formula>
    </cfRule>
    <cfRule type="cellIs" dxfId="269" priority="15" operator="between">
      <formula>0.5</formula>
      <formula>0.7</formula>
    </cfRule>
    <cfRule type="cellIs" dxfId="268" priority="16" operator="greaterThan">
      <formula>0.7</formula>
    </cfRule>
  </conditionalFormatting>
  <conditionalFormatting sqref="C38">
    <cfRule type="cellIs" dxfId="267" priority="9" operator="lessThan">
      <formula>0.5</formula>
    </cfRule>
    <cfRule type="containsText" dxfId="266" priority="10" operator="containsText" text="NO APLICA">
      <formula>NOT(ISERROR(SEARCH("NO APLICA",C38)))</formula>
    </cfRule>
    <cfRule type="cellIs" dxfId="265" priority="11" operator="between">
      <formula>0.5</formula>
      <formula>0.7</formula>
    </cfRule>
    <cfRule type="cellIs" dxfId="264" priority="12" operator="greaterThan">
      <formula>0.7</formula>
    </cfRule>
  </conditionalFormatting>
  <conditionalFormatting sqref="D38">
    <cfRule type="cellIs" dxfId="263" priority="5" operator="lessThan">
      <formula>0.5</formula>
    </cfRule>
    <cfRule type="containsText" dxfId="262" priority="6" operator="containsText" text="NO APLICA">
      <formula>NOT(ISERROR(SEARCH("NO APLICA",D38)))</formula>
    </cfRule>
    <cfRule type="cellIs" dxfId="261" priority="7" operator="between">
      <formula>0.5</formula>
      <formula>0.7</formula>
    </cfRule>
    <cfRule type="cellIs" dxfId="260" priority="8" operator="greaterThan">
      <formula>0.7</formula>
    </cfRule>
  </conditionalFormatting>
  <conditionalFormatting sqref="E38">
    <cfRule type="cellIs" dxfId="259" priority="1" operator="lessThan">
      <formula>0.5</formula>
    </cfRule>
    <cfRule type="containsText" dxfId="258" priority="2" operator="containsText" text="NO APLICA">
      <formula>NOT(ISERROR(SEARCH("NO APLICA",E38)))</formula>
    </cfRule>
    <cfRule type="cellIs" dxfId="257" priority="3" operator="between">
      <formula>0.5</formula>
      <formula>0.7</formula>
    </cfRule>
    <cfRule type="cellIs" dxfId="256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1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2.2.1.1.10.8'!B38:F38</xm:f>
              <xm:sqref>G38</xm:sqref>
            </x14:sparkline>
          </x14:sparklines>
        </x14:sparklineGroup>
        <x14:sparklineGroup type="column" displayEmptyCellsAs="gap" xr2:uid="{00000000-0003-0000-0800-00001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2.2.1.1.10.8'!B39:F39</xm:f>
              <xm:sqref>G39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5"/>
  <sheetViews>
    <sheetView showGridLines="0" view="pageBreakPreview" topLeftCell="B9" zoomScale="96" zoomScaleNormal="100" zoomScaleSheetLayoutView="96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182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3.75" customHeight="1" x14ac:dyDescent="0.35">
      <c r="B9" s="107" t="s">
        <v>275</v>
      </c>
      <c r="C9" s="108"/>
      <c r="D9" s="108"/>
      <c r="E9" s="108"/>
      <c r="F9" s="63" t="s">
        <v>183</v>
      </c>
      <c r="G9" s="62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0" customHeight="1" x14ac:dyDescent="0.35">
      <c r="B22" s="104" t="s">
        <v>184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185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6380</v>
      </c>
      <c r="C29" s="103"/>
      <c r="D29" s="63">
        <v>2023</v>
      </c>
      <c r="E29" s="62"/>
      <c r="F29" s="32">
        <v>2082</v>
      </c>
      <c r="G29" s="12">
        <f>(F29/B29)-1</f>
        <v>-0.67366771159874606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7.75" customHeight="1" thickBot="1" x14ac:dyDescent="0.4">
      <c r="B35" s="82" t="s">
        <v>186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1.0019</v>
      </c>
      <c r="C38" s="50" t="s">
        <v>279</v>
      </c>
      <c r="D38" s="50" t="s">
        <v>279</v>
      </c>
      <c r="E38" s="50" t="s">
        <v>279</v>
      </c>
      <c r="F38" s="51">
        <v>0.24690000000000001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187</v>
      </c>
      <c r="C41" s="61"/>
      <c r="D41" s="61"/>
      <c r="E41" s="62"/>
      <c r="F41" s="63" t="s">
        <v>188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2.25" customHeight="1" x14ac:dyDescent="0.35">
      <c r="B43" s="60" t="s">
        <v>189</v>
      </c>
      <c r="C43" s="61"/>
      <c r="D43" s="61"/>
      <c r="E43" s="62"/>
      <c r="F43" s="63" t="s">
        <v>190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191</v>
      </c>
      <c r="C45" s="61"/>
      <c r="D45" s="61"/>
      <c r="E45" s="62"/>
      <c r="F45" s="63" t="s">
        <v>192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2.25" customHeight="1" x14ac:dyDescent="0.35">
      <c r="B47" s="60" t="s">
        <v>189</v>
      </c>
      <c r="C47" s="61"/>
      <c r="D47" s="61"/>
      <c r="E47" s="62"/>
      <c r="F47" s="63" t="s">
        <v>190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273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193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9:H49"/>
  </mergeCells>
  <conditionalFormatting sqref="B38 F38">
    <cfRule type="cellIs" dxfId="255" priority="13" operator="lessThan">
      <formula>0.5</formula>
    </cfRule>
    <cfRule type="containsText" dxfId="254" priority="14" operator="containsText" text="NO APLICA">
      <formula>NOT(ISERROR(SEARCH("NO APLICA",B38)))</formula>
    </cfRule>
    <cfRule type="cellIs" dxfId="253" priority="15" operator="between">
      <formula>0.5</formula>
      <formula>0.7</formula>
    </cfRule>
    <cfRule type="cellIs" dxfId="252" priority="16" operator="greaterThan">
      <formula>0.7</formula>
    </cfRule>
  </conditionalFormatting>
  <conditionalFormatting sqref="C38">
    <cfRule type="cellIs" dxfId="251" priority="9" operator="lessThan">
      <formula>0.5</formula>
    </cfRule>
    <cfRule type="containsText" dxfId="250" priority="10" operator="containsText" text="NO APLICA">
      <formula>NOT(ISERROR(SEARCH("NO APLICA",C38)))</formula>
    </cfRule>
    <cfRule type="cellIs" dxfId="249" priority="11" operator="between">
      <formula>0.5</formula>
      <formula>0.7</formula>
    </cfRule>
    <cfRule type="cellIs" dxfId="248" priority="12" operator="greaterThan">
      <formula>0.7</formula>
    </cfRule>
  </conditionalFormatting>
  <conditionalFormatting sqref="D38">
    <cfRule type="cellIs" dxfId="247" priority="5" operator="lessThan">
      <formula>0.5</formula>
    </cfRule>
    <cfRule type="containsText" dxfId="246" priority="6" operator="containsText" text="NO APLICA">
      <formula>NOT(ISERROR(SEARCH("NO APLICA",D38)))</formula>
    </cfRule>
    <cfRule type="cellIs" dxfId="245" priority="7" operator="between">
      <formula>0.5</formula>
      <formula>0.7</formula>
    </cfRule>
    <cfRule type="cellIs" dxfId="244" priority="8" operator="greaterThan">
      <formula>0.7</formula>
    </cfRule>
  </conditionalFormatting>
  <conditionalFormatting sqref="E38">
    <cfRule type="cellIs" dxfId="243" priority="1" operator="lessThan">
      <formula>0.5</formula>
    </cfRule>
    <cfRule type="containsText" dxfId="242" priority="2" operator="containsText" text="NO APLICA">
      <formula>NOT(ISERROR(SEARCH("NO APLICA",E38)))</formula>
    </cfRule>
    <cfRule type="cellIs" dxfId="241" priority="3" operator="between">
      <formula>0.5</formula>
      <formula>0.7</formula>
    </cfRule>
    <cfRule type="cellIs" dxfId="240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71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1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2.2.1.1.11'!B39:F39</xm:f>
              <xm:sqref>G39</xm:sqref>
            </x14:sparkline>
          </x14:sparklines>
        </x14:sparklineGroup>
        <x14:sparklineGroup type="column" displayEmptyCellsAs="gap" xr2:uid="{00000000-0003-0000-0900-00001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2.2.1.1.11'!B38:F38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Q55"/>
  <sheetViews>
    <sheetView showGridLines="0" view="pageBreakPreview" topLeftCell="A7" zoomScale="90" zoomScaleNormal="100" zoomScaleSheetLayoutView="9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312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183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92</v>
      </c>
      <c r="F20" s="128" t="s">
        <v>72</v>
      </c>
      <c r="G20" s="128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1.5" customHeight="1" x14ac:dyDescent="0.35">
      <c r="B22" s="104" t="s">
        <v>314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315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27</v>
      </c>
      <c r="C29" s="103"/>
      <c r="D29" s="63">
        <v>2023</v>
      </c>
      <c r="E29" s="62"/>
      <c r="F29" s="32">
        <v>140</v>
      </c>
      <c r="G29" s="12">
        <f>(F29/B29)-1</f>
        <v>4.1851851851851851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7.75" customHeight="1" thickBot="1" x14ac:dyDescent="0.4">
      <c r="B35" s="82" t="s">
        <v>195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0.47060000000000002</v>
      </c>
      <c r="C38" s="50" t="s">
        <v>279</v>
      </c>
      <c r="D38" s="50" t="s">
        <v>279</v>
      </c>
      <c r="E38" s="50" t="s">
        <v>279</v>
      </c>
      <c r="F38" s="51">
        <v>0.1143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316</v>
      </c>
      <c r="C41" s="61"/>
      <c r="D41" s="61"/>
      <c r="E41" s="62"/>
      <c r="F41" s="63" t="s">
        <v>317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196</v>
      </c>
      <c r="C43" s="61"/>
      <c r="D43" s="61"/>
      <c r="E43" s="62"/>
      <c r="F43" s="63" t="s">
        <v>320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318</v>
      </c>
      <c r="C45" s="61"/>
      <c r="D45" s="61"/>
      <c r="E45" s="62"/>
      <c r="F45" s="63" t="s">
        <v>319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196</v>
      </c>
      <c r="C47" s="61"/>
      <c r="D47" s="61"/>
      <c r="E47" s="62"/>
      <c r="F47" s="63" t="s">
        <v>320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273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193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 F38">
    <cfRule type="cellIs" dxfId="239" priority="13" operator="lessThan">
      <formula>0.5</formula>
    </cfRule>
    <cfRule type="containsText" dxfId="238" priority="14" operator="containsText" text="NO APLICA">
      <formula>NOT(ISERROR(SEARCH("NO APLICA",B38)))</formula>
    </cfRule>
    <cfRule type="cellIs" dxfId="237" priority="15" operator="between">
      <formula>0.5</formula>
      <formula>0.7</formula>
    </cfRule>
    <cfRule type="cellIs" dxfId="236" priority="16" operator="greaterThan">
      <formula>0.7</formula>
    </cfRule>
  </conditionalFormatting>
  <conditionalFormatting sqref="C38">
    <cfRule type="cellIs" dxfId="235" priority="9" operator="lessThan">
      <formula>0.5</formula>
    </cfRule>
    <cfRule type="containsText" dxfId="234" priority="10" operator="containsText" text="NO APLICA">
      <formula>NOT(ISERROR(SEARCH("NO APLICA",C38)))</formula>
    </cfRule>
    <cfRule type="cellIs" dxfId="233" priority="11" operator="between">
      <formula>0.5</formula>
      <formula>0.7</formula>
    </cfRule>
    <cfRule type="cellIs" dxfId="232" priority="12" operator="greaterThan">
      <formula>0.7</formula>
    </cfRule>
  </conditionalFormatting>
  <conditionalFormatting sqref="D38">
    <cfRule type="cellIs" dxfId="231" priority="5" operator="lessThan">
      <formula>0.5</formula>
    </cfRule>
    <cfRule type="containsText" dxfId="230" priority="6" operator="containsText" text="NO APLICA">
      <formula>NOT(ISERROR(SEARCH("NO APLICA",D38)))</formula>
    </cfRule>
    <cfRule type="cellIs" dxfId="229" priority="7" operator="between">
      <formula>0.5</formula>
      <formula>0.7</formula>
    </cfRule>
    <cfRule type="cellIs" dxfId="228" priority="8" operator="greaterThan">
      <formula>0.7</formula>
    </cfRule>
  </conditionalFormatting>
  <conditionalFormatting sqref="E38">
    <cfRule type="cellIs" dxfId="227" priority="1" operator="lessThan">
      <formula>0.5</formula>
    </cfRule>
    <cfRule type="containsText" dxfId="226" priority="2" operator="containsText" text="NO APLICA">
      <formula>NOT(ISERROR(SEARCH("NO APLICA",E38)))</formula>
    </cfRule>
    <cfRule type="cellIs" dxfId="225" priority="3" operator="between">
      <formula>0.5</formula>
      <formula>0.7</formula>
    </cfRule>
    <cfRule type="cellIs" dxfId="224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A00-00001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2.2.1.1.11.1'!B38:F38</xm:f>
              <xm:sqref>G38</xm:sqref>
            </x14:sparkline>
          </x14:sparklines>
        </x14:sparklineGroup>
        <x14:sparklineGroup type="column" displayEmptyCellsAs="gap" xr2:uid="{00000000-0003-0000-0A00-00001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2.2.1.1.11.1'!B39:F39</xm:f>
              <xm:sqref>G39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Q55"/>
  <sheetViews>
    <sheetView showGridLines="0" view="pageBreakPreview" topLeftCell="A9" zoomScale="90" zoomScaleNormal="100" zoomScaleSheetLayoutView="9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321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183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128" t="s">
        <v>72</v>
      </c>
      <c r="G20" s="128"/>
      <c r="H20" s="5" t="s">
        <v>322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3.5" customHeight="1" x14ac:dyDescent="0.35">
      <c r="B22" s="104" t="s">
        <v>323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324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855</v>
      </c>
      <c r="C29" s="103"/>
      <c r="D29" s="63">
        <v>2023</v>
      </c>
      <c r="E29" s="62"/>
      <c r="F29" s="32">
        <v>600</v>
      </c>
      <c r="G29" s="12">
        <f>(F29/B29)-1</f>
        <v>-0.29824561403508776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7.75" customHeight="1" thickBot="1" x14ac:dyDescent="0.4">
      <c r="B35" s="82" t="s">
        <v>195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0.95140000000000002</v>
      </c>
      <c r="C38" s="50" t="s">
        <v>279</v>
      </c>
      <c r="D38" s="50" t="s">
        <v>279</v>
      </c>
      <c r="E38" s="50" t="s">
        <v>279</v>
      </c>
      <c r="F38" s="51">
        <v>0.2283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325</v>
      </c>
      <c r="C41" s="61"/>
      <c r="D41" s="61"/>
      <c r="E41" s="62"/>
      <c r="F41" s="63" t="s">
        <v>326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196</v>
      </c>
      <c r="C43" s="61"/>
      <c r="D43" s="61"/>
      <c r="E43" s="62"/>
      <c r="F43" s="63" t="s">
        <v>329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327</v>
      </c>
      <c r="C45" s="61"/>
      <c r="D45" s="61"/>
      <c r="E45" s="62"/>
      <c r="F45" s="63" t="s">
        <v>328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196</v>
      </c>
      <c r="C47" s="61"/>
      <c r="D47" s="61"/>
      <c r="E47" s="62"/>
      <c r="F47" s="63" t="s">
        <v>329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273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193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 F38">
    <cfRule type="cellIs" dxfId="223" priority="13" operator="lessThan">
      <formula>0.5</formula>
    </cfRule>
    <cfRule type="containsText" dxfId="222" priority="14" operator="containsText" text="NO APLICA">
      <formula>NOT(ISERROR(SEARCH("NO APLICA",B38)))</formula>
    </cfRule>
    <cfRule type="cellIs" dxfId="221" priority="15" operator="between">
      <formula>0.5</formula>
      <formula>0.7</formula>
    </cfRule>
    <cfRule type="cellIs" dxfId="220" priority="16" operator="greaterThan">
      <formula>0.7</formula>
    </cfRule>
  </conditionalFormatting>
  <conditionalFormatting sqref="C38">
    <cfRule type="cellIs" dxfId="219" priority="9" operator="lessThan">
      <formula>0.5</formula>
    </cfRule>
    <cfRule type="containsText" dxfId="218" priority="10" operator="containsText" text="NO APLICA">
      <formula>NOT(ISERROR(SEARCH("NO APLICA",C38)))</formula>
    </cfRule>
    <cfRule type="cellIs" dxfId="217" priority="11" operator="between">
      <formula>0.5</formula>
      <formula>0.7</formula>
    </cfRule>
    <cfRule type="cellIs" dxfId="216" priority="12" operator="greaterThan">
      <formula>0.7</formula>
    </cfRule>
  </conditionalFormatting>
  <conditionalFormatting sqref="D38">
    <cfRule type="cellIs" dxfId="215" priority="5" operator="lessThan">
      <formula>0.5</formula>
    </cfRule>
    <cfRule type="containsText" dxfId="214" priority="6" operator="containsText" text="NO APLICA">
      <formula>NOT(ISERROR(SEARCH("NO APLICA",D38)))</formula>
    </cfRule>
    <cfRule type="cellIs" dxfId="213" priority="7" operator="between">
      <formula>0.5</formula>
      <formula>0.7</formula>
    </cfRule>
    <cfRule type="cellIs" dxfId="212" priority="8" operator="greaterThan">
      <formula>0.7</formula>
    </cfRule>
  </conditionalFormatting>
  <conditionalFormatting sqref="E38">
    <cfRule type="cellIs" dxfId="211" priority="1" operator="lessThan">
      <formula>0.5</formula>
    </cfRule>
    <cfRule type="containsText" dxfId="210" priority="2" operator="containsText" text="NO APLICA">
      <formula>NOT(ISERROR(SEARCH("NO APLICA",E38)))</formula>
    </cfRule>
    <cfRule type="cellIs" dxfId="209" priority="3" operator="between">
      <formula>0.5</formula>
      <formula>0.7</formula>
    </cfRule>
    <cfRule type="cellIs" dxfId="208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B00-00001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2.2.1.1.11.2'!B39:F39</xm:f>
              <xm:sqref>G39</xm:sqref>
            </x14:sparkline>
          </x14:sparklines>
        </x14:sparklineGroup>
        <x14:sparklineGroup type="column" displayEmptyCellsAs="gap" xr2:uid="{00000000-0003-0000-0B00-00001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2.2.1.1.11.2'!B38:F38</xm:f>
              <xm:sqref>G38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Q55"/>
  <sheetViews>
    <sheetView showGridLines="0" view="pageBreakPreview" topLeftCell="A3" zoomScale="90" zoomScaleNormal="100" zoomScaleSheetLayoutView="9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330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183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38.2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128" t="s">
        <v>72</v>
      </c>
      <c r="G20" s="128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5" customHeight="1" x14ac:dyDescent="0.35">
      <c r="B22" s="104" t="s">
        <v>331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332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5124</v>
      </c>
      <c r="C29" s="103"/>
      <c r="D29" s="63">
        <v>2023</v>
      </c>
      <c r="E29" s="62"/>
      <c r="F29" s="32">
        <v>140</v>
      </c>
      <c r="G29" s="12">
        <f>(F29-B29)-1</f>
        <v>-4985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7.75" customHeight="1" thickBot="1" x14ac:dyDescent="0.4">
      <c r="B35" s="82" t="s">
        <v>333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0.82350000000000001</v>
      </c>
      <c r="C38" s="50" t="s">
        <v>279</v>
      </c>
      <c r="D38" s="50" t="s">
        <v>279</v>
      </c>
      <c r="E38" s="50" t="s">
        <v>279</v>
      </c>
      <c r="F38" s="51">
        <v>0.2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235</v>
      </c>
      <c r="C41" s="61"/>
      <c r="D41" s="61"/>
      <c r="E41" s="62"/>
      <c r="F41" s="63" t="s">
        <v>334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1.5" customHeight="1" x14ac:dyDescent="0.35">
      <c r="B43" s="60" t="s">
        <v>335</v>
      </c>
      <c r="C43" s="61"/>
      <c r="D43" s="61"/>
      <c r="E43" s="62"/>
      <c r="F43" s="63" t="s">
        <v>197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238</v>
      </c>
      <c r="C45" s="61"/>
      <c r="D45" s="61"/>
      <c r="E45" s="62"/>
      <c r="F45" s="63" t="s">
        <v>336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3.75" customHeight="1" x14ac:dyDescent="0.35">
      <c r="B47" s="60" t="s">
        <v>335</v>
      </c>
      <c r="C47" s="61"/>
      <c r="D47" s="61"/>
      <c r="E47" s="62"/>
      <c r="F47" s="63" t="s">
        <v>197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273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193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 F38">
    <cfRule type="cellIs" dxfId="207" priority="13" operator="lessThan">
      <formula>0.5</formula>
    </cfRule>
    <cfRule type="containsText" dxfId="206" priority="14" operator="containsText" text="NO APLICA">
      <formula>NOT(ISERROR(SEARCH("NO APLICA",B38)))</formula>
    </cfRule>
    <cfRule type="cellIs" dxfId="205" priority="15" operator="between">
      <formula>0.5</formula>
      <formula>0.7</formula>
    </cfRule>
    <cfRule type="cellIs" dxfId="204" priority="16" operator="greaterThan">
      <formula>0.7</formula>
    </cfRule>
  </conditionalFormatting>
  <conditionalFormatting sqref="C38">
    <cfRule type="cellIs" dxfId="203" priority="9" operator="lessThan">
      <formula>0.5</formula>
    </cfRule>
    <cfRule type="containsText" dxfId="202" priority="10" operator="containsText" text="NO APLICA">
      <formula>NOT(ISERROR(SEARCH("NO APLICA",C38)))</formula>
    </cfRule>
    <cfRule type="cellIs" dxfId="201" priority="11" operator="between">
      <formula>0.5</formula>
      <formula>0.7</formula>
    </cfRule>
    <cfRule type="cellIs" dxfId="200" priority="12" operator="greaterThan">
      <formula>0.7</formula>
    </cfRule>
  </conditionalFormatting>
  <conditionalFormatting sqref="D38">
    <cfRule type="cellIs" dxfId="199" priority="5" operator="lessThan">
      <formula>0.5</formula>
    </cfRule>
    <cfRule type="containsText" dxfId="198" priority="6" operator="containsText" text="NO APLICA">
      <formula>NOT(ISERROR(SEARCH("NO APLICA",D38)))</formula>
    </cfRule>
    <cfRule type="cellIs" dxfId="197" priority="7" operator="between">
      <formula>0.5</formula>
      <formula>0.7</formula>
    </cfRule>
    <cfRule type="cellIs" dxfId="196" priority="8" operator="greaterThan">
      <formula>0.7</formula>
    </cfRule>
  </conditionalFormatting>
  <conditionalFormatting sqref="E38">
    <cfRule type="cellIs" dxfId="195" priority="1" operator="lessThan">
      <formula>0.5</formula>
    </cfRule>
    <cfRule type="containsText" dxfId="194" priority="2" operator="containsText" text="NO APLICA">
      <formula>NOT(ISERROR(SEARCH("NO APLICA",E38)))</formula>
    </cfRule>
    <cfRule type="cellIs" dxfId="193" priority="3" operator="between">
      <formula>0.5</formula>
      <formula>0.7</formula>
    </cfRule>
    <cfRule type="cellIs" dxfId="192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71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C00-00001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2.2.1.1.11.3'!B38:F38</xm:f>
              <xm:sqref>G38</xm:sqref>
            </x14:sparkline>
          </x14:sparklines>
        </x14:sparklineGroup>
        <x14:sparklineGroup type="column" displayEmptyCellsAs="gap" xr2:uid="{00000000-0003-0000-0C00-00001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2.2.1.1.11.3'!B39:F39</xm:f>
              <xm:sqref>G39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Q55"/>
  <sheetViews>
    <sheetView showGridLines="0" view="pageBreakPreview" topLeftCell="A5" zoomScale="90" zoomScaleNormal="100" zoomScaleSheetLayoutView="9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198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183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128" t="s">
        <v>72</v>
      </c>
      <c r="G20" s="128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0.5" customHeight="1" x14ac:dyDescent="0.35">
      <c r="B22" s="104" t="s">
        <v>199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200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369</v>
      </c>
      <c r="C29" s="103"/>
      <c r="D29" s="63">
        <v>2023</v>
      </c>
      <c r="E29" s="62"/>
      <c r="F29" s="32">
        <v>1482</v>
      </c>
      <c r="G29" s="12">
        <f>(F29/B29)-1</f>
        <v>3.0162601626016263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1.6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2.25" customHeight="1" thickBot="1" x14ac:dyDescent="0.4">
      <c r="B35" s="82" t="s">
        <v>337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0.81840000000000002</v>
      </c>
      <c r="C38" s="50" t="s">
        <v>279</v>
      </c>
      <c r="D38" s="50" t="s">
        <v>279</v>
      </c>
      <c r="E38" s="50" t="s">
        <v>279</v>
      </c>
      <c r="F38" s="51">
        <v>0.20380000000000001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201</v>
      </c>
      <c r="C41" s="61"/>
      <c r="D41" s="61"/>
      <c r="E41" s="62"/>
      <c r="F41" s="63" t="s">
        <v>202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338</v>
      </c>
      <c r="C43" s="61"/>
      <c r="D43" s="61"/>
      <c r="E43" s="62"/>
      <c r="F43" s="63" t="s">
        <v>205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204</v>
      </c>
      <c r="C45" s="61"/>
      <c r="D45" s="61"/>
      <c r="E45" s="62"/>
      <c r="F45" s="63" t="s">
        <v>203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338</v>
      </c>
      <c r="C47" s="61"/>
      <c r="D47" s="61"/>
      <c r="E47" s="62"/>
      <c r="F47" s="63" t="s">
        <v>205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273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193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 F38">
    <cfRule type="cellIs" dxfId="191" priority="13" operator="lessThan">
      <formula>0.5</formula>
    </cfRule>
    <cfRule type="containsText" dxfId="190" priority="14" operator="containsText" text="NO APLICA">
      <formula>NOT(ISERROR(SEARCH("NO APLICA",B38)))</formula>
    </cfRule>
    <cfRule type="cellIs" dxfId="189" priority="15" operator="between">
      <formula>0.5</formula>
      <formula>0.7</formula>
    </cfRule>
    <cfRule type="cellIs" dxfId="188" priority="16" operator="greaterThan">
      <formula>0.7</formula>
    </cfRule>
  </conditionalFormatting>
  <conditionalFormatting sqref="C38">
    <cfRule type="cellIs" dxfId="187" priority="9" operator="lessThan">
      <formula>0.5</formula>
    </cfRule>
    <cfRule type="containsText" dxfId="186" priority="10" operator="containsText" text="NO APLICA">
      <formula>NOT(ISERROR(SEARCH("NO APLICA",C38)))</formula>
    </cfRule>
    <cfRule type="cellIs" dxfId="185" priority="11" operator="between">
      <formula>0.5</formula>
      <formula>0.7</formula>
    </cfRule>
    <cfRule type="cellIs" dxfId="184" priority="12" operator="greaterThan">
      <formula>0.7</formula>
    </cfRule>
  </conditionalFormatting>
  <conditionalFormatting sqref="D38">
    <cfRule type="cellIs" dxfId="183" priority="5" operator="lessThan">
      <formula>0.5</formula>
    </cfRule>
    <cfRule type="containsText" dxfId="182" priority="6" operator="containsText" text="NO APLICA">
      <formula>NOT(ISERROR(SEARCH("NO APLICA",D38)))</formula>
    </cfRule>
    <cfRule type="cellIs" dxfId="181" priority="7" operator="between">
      <formula>0.5</formula>
      <formula>0.7</formula>
    </cfRule>
    <cfRule type="cellIs" dxfId="180" priority="8" operator="greaterThan">
      <formula>0.7</formula>
    </cfRule>
  </conditionalFormatting>
  <conditionalFormatting sqref="E38">
    <cfRule type="cellIs" dxfId="179" priority="1" operator="lessThan">
      <formula>0.5</formula>
    </cfRule>
    <cfRule type="containsText" dxfId="178" priority="2" operator="containsText" text="NO APLICA">
      <formula>NOT(ISERROR(SEARCH("NO APLICA",E38)))</formula>
    </cfRule>
    <cfRule type="cellIs" dxfId="177" priority="3" operator="between">
      <formula>0.5</formula>
      <formula>0.7</formula>
    </cfRule>
    <cfRule type="cellIs" dxfId="176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D00-00001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2.2.1.1.11.4'!B39:F39</xm:f>
              <xm:sqref>G39</xm:sqref>
            </x14:sparkline>
          </x14:sparklines>
        </x14:sparklineGroup>
        <x14:sparklineGroup type="column" displayEmptyCellsAs="gap" xr2:uid="{00000000-0003-0000-0D00-00001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2.2.1.1.11.4'!B38:F38</xm:f>
              <xm:sqref>G38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Q55"/>
  <sheetViews>
    <sheetView showGridLines="0" view="pageBreakPreview" topLeftCell="A5" zoomScale="86" zoomScaleNormal="100" zoomScaleSheetLayoutView="86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206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183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4.2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12" t="s">
        <v>277</v>
      </c>
      <c r="H11" s="106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108</v>
      </c>
      <c r="C20" s="20" t="s">
        <v>109</v>
      </c>
      <c r="D20" s="20" t="s">
        <v>81</v>
      </c>
      <c r="E20" s="20" t="s">
        <v>81</v>
      </c>
      <c r="F20" s="128" t="s">
        <v>72</v>
      </c>
      <c r="G20" s="128"/>
      <c r="H20" s="5" t="s">
        <v>322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62.25" customHeight="1" x14ac:dyDescent="0.35">
      <c r="B22" s="104" t="s">
        <v>207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208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17</v>
      </c>
      <c r="C29" s="103"/>
      <c r="D29" s="63">
        <v>2023</v>
      </c>
      <c r="E29" s="62"/>
      <c r="F29" s="32">
        <v>60</v>
      </c>
      <c r="G29" s="12">
        <f>(F29/B29)-1</f>
        <v>2.5294117647058822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4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3.75" customHeight="1" thickBot="1" x14ac:dyDescent="0.4">
      <c r="B35" s="82" t="s">
        <v>209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0.64710000000000001</v>
      </c>
      <c r="C38" s="50" t="s">
        <v>279</v>
      </c>
      <c r="D38" s="50" t="s">
        <v>279</v>
      </c>
      <c r="E38" s="50" t="s">
        <v>279</v>
      </c>
      <c r="F38" s="51">
        <v>0.18329999999999999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211</v>
      </c>
      <c r="C41" s="61"/>
      <c r="D41" s="61"/>
      <c r="E41" s="62"/>
      <c r="F41" s="63" t="s">
        <v>210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214</v>
      </c>
      <c r="C43" s="61"/>
      <c r="D43" s="61"/>
      <c r="E43" s="62"/>
      <c r="F43" s="63" t="s">
        <v>339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213</v>
      </c>
      <c r="C45" s="61"/>
      <c r="D45" s="61"/>
      <c r="E45" s="62"/>
      <c r="F45" s="63" t="s">
        <v>212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214</v>
      </c>
      <c r="C47" s="61"/>
      <c r="D47" s="61"/>
      <c r="E47" s="62"/>
      <c r="F47" s="63" t="s">
        <v>339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273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193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 F38">
    <cfRule type="cellIs" dxfId="175" priority="13" operator="lessThan">
      <formula>0.5</formula>
    </cfRule>
    <cfRule type="containsText" dxfId="174" priority="14" operator="containsText" text="NO APLICA">
      <formula>NOT(ISERROR(SEARCH("NO APLICA",B38)))</formula>
    </cfRule>
    <cfRule type="cellIs" dxfId="173" priority="15" operator="between">
      <formula>0.5</formula>
      <formula>0.7</formula>
    </cfRule>
    <cfRule type="cellIs" dxfId="172" priority="16" operator="greaterThan">
      <formula>0.7</formula>
    </cfRule>
  </conditionalFormatting>
  <conditionalFormatting sqref="C38">
    <cfRule type="cellIs" dxfId="171" priority="9" operator="lessThan">
      <formula>0.5</formula>
    </cfRule>
    <cfRule type="containsText" dxfId="170" priority="10" operator="containsText" text="NO APLICA">
      <formula>NOT(ISERROR(SEARCH("NO APLICA",C38)))</formula>
    </cfRule>
    <cfRule type="cellIs" dxfId="169" priority="11" operator="between">
      <formula>0.5</formula>
      <formula>0.7</formula>
    </cfRule>
    <cfRule type="cellIs" dxfId="168" priority="12" operator="greaterThan">
      <formula>0.7</formula>
    </cfRule>
  </conditionalFormatting>
  <conditionalFormatting sqref="D38">
    <cfRule type="cellIs" dxfId="167" priority="5" operator="lessThan">
      <formula>0.5</formula>
    </cfRule>
    <cfRule type="containsText" dxfId="166" priority="6" operator="containsText" text="NO APLICA">
      <formula>NOT(ISERROR(SEARCH("NO APLICA",D38)))</formula>
    </cfRule>
    <cfRule type="cellIs" dxfId="165" priority="7" operator="between">
      <formula>0.5</formula>
      <formula>0.7</formula>
    </cfRule>
    <cfRule type="cellIs" dxfId="164" priority="8" operator="greaterThan">
      <formula>0.7</formula>
    </cfRule>
  </conditionalFormatting>
  <conditionalFormatting sqref="E38">
    <cfRule type="cellIs" dxfId="163" priority="1" operator="lessThan">
      <formula>0.5</formula>
    </cfRule>
    <cfRule type="containsText" dxfId="162" priority="2" operator="containsText" text="NO APLICA">
      <formula>NOT(ISERROR(SEARCH("NO APLICA",E38)))</formula>
    </cfRule>
    <cfRule type="cellIs" dxfId="161" priority="3" operator="between">
      <formula>0.5</formula>
      <formula>0.7</formula>
    </cfRule>
    <cfRule type="cellIs" dxfId="160" priority="4" operator="greaterThan">
      <formula>0.7</formula>
    </cfRule>
  </conditionalFormatting>
  <printOptions horizontalCentered="1" verticalCentered="1"/>
  <pageMargins left="0.70866141732283472" right="0.70866141732283472" top="0.55118110236220474" bottom="1.18" header="0.31496062992125984" footer="0.31496062992125984"/>
  <pageSetup paperSize="5" scale="67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F00-00001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2.2.1.1.11.5'!B39:F39</xm:f>
              <xm:sqref>G39</xm:sqref>
            </x14:sparkline>
          </x14:sparklines>
        </x14:sparklineGroup>
        <x14:sparklineGroup type="column" displayEmptyCellsAs="gap" xr2:uid="{00000000-0003-0000-0F00-00001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2.2.1.1.11.5'!B38:F38</xm:f>
              <xm:sqref>G38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Q55"/>
  <sheetViews>
    <sheetView showGridLines="0" view="pageBreakPreview" topLeftCell="B6" zoomScaleNormal="100" zoomScaleSheetLayoutView="100" workbookViewId="0">
      <selection activeCell="G11" sqref="G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216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146</v>
      </c>
      <c r="G9" s="62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50.25" customHeight="1" x14ac:dyDescent="0.35">
      <c r="B11" s="42">
        <v>2.2000000000000002</v>
      </c>
      <c r="C11" s="109" t="s">
        <v>276</v>
      </c>
      <c r="D11" s="110"/>
      <c r="E11" s="111"/>
      <c r="F11" s="17" t="s">
        <v>137</v>
      </c>
      <c r="G11" s="136" t="s">
        <v>340</v>
      </c>
      <c r="H11" s="137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11</v>
      </c>
      <c r="F20" s="128" t="s">
        <v>72</v>
      </c>
      <c r="G20" s="128"/>
      <c r="H20" s="5" t="s">
        <v>341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29.25" customHeight="1" x14ac:dyDescent="0.35">
      <c r="B22" s="104" t="s">
        <v>217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218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38">
        <v>4022</v>
      </c>
      <c r="C29" s="139"/>
      <c r="D29" s="63">
        <v>2021</v>
      </c>
      <c r="E29" s="62"/>
      <c r="F29" s="35">
        <v>7597</v>
      </c>
      <c r="G29" s="12">
        <f>(F29/B29)-1</f>
        <v>0.88886126305320734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5.9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6" customHeight="1" thickBot="1" x14ac:dyDescent="0.4">
      <c r="B35" s="82" t="s">
        <v>342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0.92649999999999999</v>
      </c>
      <c r="C38" s="50" t="s">
        <v>279</v>
      </c>
      <c r="D38" s="50" t="s">
        <v>279</v>
      </c>
      <c r="E38" s="50" t="s">
        <v>279</v>
      </c>
      <c r="F38" s="51">
        <v>0.21060000000000001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35.25" customHeight="1" x14ac:dyDescent="0.35">
      <c r="B41" s="60" t="s">
        <v>220</v>
      </c>
      <c r="C41" s="61"/>
      <c r="D41" s="61"/>
      <c r="E41" s="62"/>
      <c r="F41" s="63" t="s">
        <v>219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0.75" customHeight="1" x14ac:dyDescent="0.35">
      <c r="B43" s="60" t="s">
        <v>122</v>
      </c>
      <c r="C43" s="61"/>
      <c r="D43" s="61"/>
      <c r="E43" s="62"/>
      <c r="F43" s="63" t="s">
        <v>329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39" customHeight="1" x14ac:dyDescent="0.35">
      <c r="B45" s="60" t="s">
        <v>221</v>
      </c>
      <c r="C45" s="61"/>
      <c r="D45" s="61"/>
      <c r="E45" s="62"/>
      <c r="F45" s="63" t="s">
        <v>222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6.75" customHeight="1" x14ac:dyDescent="0.35">
      <c r="B47" s="60" t="s">
        <v>122</v>
      </c>
      <c r="C47" s="61"/>
      <c r="D47" s="61"/>
      <c r="E47" s="61"/>
      <c r="F47" s="63" t="s">
        <v>329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123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124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159" priority="13" operator="lessThan">
      <formula>0.5</formula>
    </cfRule>
    <cfRule type="containsText" dxfId="158" priority="14" operator="containsText" text="NO APLICA">
      <formula>NOT(ISERROR(SEARCH("NO APLICA",B38)))</formula>
    </cfRule>
    <cfRule type="cellIs" dxfId="157" priority="15" operator="between">
      <formula>0.5</formula>
      <formula>0.7</formula>
    </cfRule>
    <cfRule type="cellIs" dxfId="156" priority="16" operator="greaterThan">
      <formula>0.7</formula>
    </cfRule>
  </conditionalFormatting>
  <conditionalFormatting sqref="C38">
    <cfRule type="cellIs" dxfId="155" priority="9" operator="lessThan">
      <formula>0.5</formula>
    </cfRule>
    <cfRule type="containsText" dxfId="154" priority="10" operator="containsText" text="NO APLICA">
      <formula>NOT(ISERROR(SEARCH("NO APLICA",C38)))</formula>
    </cfRule>
    <cfRule type="cellIs" dxfId="153" priority="11" operator="between">
      <formula>0.5</formula>
      <formula>0.7</formula>
    </cfRule>
    <cfRule type="cellIs" dxfId="152" priority="12" operator="greaterThan">
      <formula>0.7</formula>
    </cfRule>
  </conditionalFormatting>
  <conditionalFormatting sqref="D38">
    <cfRule type="cellIs" dxfId="151" priority="5" operator="lessThan">
      <formula>0.5</formula>
    </cfRule>
    <cfRule type="containsText" dxfId="150" priority="6" operator="containsText" text="NO APLICA">
      <formula>NOT(ISERROR(SEARCH("NO APLICA",D38)))</formula>
    </cfRule>
    <cfRule type="cellIs" dxfId="149" priority="7" operator="between">
      <formula>0.5</formula>
      <formula>0.7</formula>
    </cfRule>
    <cfRule type="cellIs" dxfId="148" priority="8" operator="greaterThan">
      <formula>0.7</formula>
    </cfRule>
  </conditionalFormatting>
  <conditionalFormatting sqref="E38">
    <cfRule type="cellIs" dxfId="147" priority="1" operator="lessThan">
      <formula>0.5</formula>
    </cfRule>
    <cfRule type="containsText" dxfId="146" priority="2" operator="containsText" text="NO APLICA">
      <formula>NOT(ISERROR(SEARCH("NO APLICA",E38)))</formula>
    </cfRule>
    <cfRule type="cellIs" dxfId="145" priority="3" operator="between">
      <formula>0.5</formula>
      <formula>0.7</formula>
    </cfRule>
    <cfRule type="cellIs" dxfId="144" priority="4" operator="greaterThan">
      <formula>0.7</formula>
    </cfRule>
  </conditionalFormatting>
  <printOptions horizontalCentered="1" verticalCentered="1"/>
  <pageMargins left="0.70866141732283472" right="0.70866141732283472" top="0.55118110236220474" bottom="1.1200000000000001" header="0.31496062992125984" footer="0.31496062992125984"/>
  <pageSetup paperSize="5" scale="69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000-00002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2.2.1.1.12'!B38:F38</xm:f>
              <xm:sqref>G38</xm:sqref>
            </x14:sparkline>
          </x14:sparklines>
        </x14:sparklineGroup>
        <x14:sparklineGroup type="column" displayEmptyCellsAs="gap" xr2:uid="{00000000-0003-0000-1000-00002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2.2.1.1.12'!B39:F39</xm:f>
              <xm:sqref>G39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Q55"/>
  <sheetViews>
    <sheetView showGridLines="0" view="pageBreakPreview" topLeftCell="A4" zoomScale="90" zoomScaleNormal="100" zoomScaleSheetLayoutView="9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223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146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109" t="s">
        <v>276</v>
      </c>
      <c r="D11" s="110"/>
      <c r="E11" s="111"/>
      <c r="F11" s="53" t="s">
        <v>137</v>
      </c>
      <c r="G11" s="136" t="s">
        <v>340</v>
      </c>
      <c r="H11" s="137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343</v>
      </c>
      <c r="C17" s="63" t="s">
        <v>20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92</v>
      </c>
      <c r="E20" s="20" t="s">
        <v>85</v>
      </c>
      <c r="F20" s="128" t="s">
        <v>72</v>
      </c>
      <c r="G20" s="128"/>
      <c r="H20" s="5" t="s">
        <v>341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2.25" customHeight="1" x14ac:dyDescent="0.35">
      <c r="B22" s="104" t="s">
        <v>224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225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38">
        <v>571</v>
      </c>
      <c r="C29" s="139"/>
      <c r="D29" s="63">
        <v>2021</v>
      </c>
      <c r="E29" s="62"/>
      <c r="F29" s="35">
        <v>354</v>
      </c>
      <c r="G29" s="12">
        <f>(F29/B29)-1</f>
        <v>-0.38003502626970231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4.5" customHeight="1" thickBot="1" x14ac:dyDescent="0.4">
      <c r="B35" s="82" t="s">
        <v>344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0.61050000000000004</v>
      </c>
      <c r="C38" s="50" t="s">
        <v>279</v>
      </c>
      <c r="D38" s="50" t="s">
        <v>279</v>
      </c>
      <c r="E38" s="50" t="s">
        <v>279</v>
      </c>
      <c r="F38" s="51">
        <v>0.1638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6.25" customHeight="1" x14ac:dyDescent="0.35">
      <c r="B41" s="60" t="s">
        <v>345</v>
      </c>
      <c r="C41" s="61"/>
      <c r="D41" s="61"/>
      <c r="E41" s="62"/>
      <c r="F41" s="63" t="s">
        <v>346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26.25" customHeight="1" x14ac:dyDescent="0.35">
      <c r="B43" s="60" t="s">
        <v>125</v>
      </c>
      <c r="C43" s="61"/>
      <c r="D43" s="61"/>
      <c r="E43" s="62"/>
      <c r="F43" s="63" t="s">
        <v>126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4.75" customHeight="1" x14ac:dyDescent="0.35">
      <c r="B45" s="60" t="s">
        <v>347</v>
      </c>
      <c r="C45" s="61"/>
      <c r="D45" s="61"/>
      <c r="E45" s="62"/>
      <c r="F45" s="63" t="s">
        <v>348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24.75" customHeight="1" x14ac:dyDescent="0.35">
      <c r="B47" s="60" t="s">
        <v>125</v>
      </c>
      <c r="C47" s="61"/>
      <c r="D47" s="61"/>
      <c r="E47" s="61"/>
      <c r="F47" s="63" t="s">
        <v>126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123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124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143" priority="13" operator="lessThan">
      <formula>0.5</formula>
    </cfRule>
    <cfRule type="containsText" dxfId="142" priority="14" operator="containsText" text="NO APLICA">
      <formula>NOT(ISERROR(SEARCH("NO APLICA",B38)))</formula>
    </cfRule>
    <cfRule type="cellIs" dxfId="141" priority="15" operator="between">
      <formula>0.5</formula>
      <formula>0.7</formula>
    </cfRule>
    <cfRule type="cellIs" dxfId="140" priority="16" operator="greaterThan">
      <formula>0.7</formula>
    </cfRule>
  </conditionalFormatting>
  <conditionalFormatting sqref="C38">
    <cfRule type="cellIs" dxfId="139" priority="9" operator="lessThan">
      <formula>0.5</formula>
    </cfRule>
    <cfRule type="containsText" dxfId="138" priority="10" operator="containsText" text="NO APLICA">
      <formula>NOT(ISERROR(SEARCH("NO APLICA",C38)))</formula>
    </cfRule>
    <cfRule type="cellIs" dxfId="137" priority="11" operator="between">
      <formula>0.5</formula>
      <formula>0.7</formula>
    </cfRule>
    <cfRule type="cellIs" dxfId="136" priority="12" operator="greaterThan">
      <formula>0.7</formula>
    </cfRule>
  </conditionalFormatting>
  <conditionalFormatting sqref="D38">
    <cfRule type="cellIs" dxfId="135" priority="5" operator="lessThan">
      <formula>0.5</formula>
    </cfRule>
    <cfRule type="containsText" dxfId="134" priority="6" operator="containsText" text="NO APLICA">
      <formula>NOT(ISERROR(SEARCH("NO APLICA",D38)))</formula>
    </cfRule>
    <cfRule type="cellIs" dxfId="133" priority="7" operator="between">
      <formula>0.5</formula>
      <formula>0.7</formula>
    </cfRule>
    <cfRule type="cellIs" dxfId="132" priority="8" operator="greaterThan">
      <formula>0.7</formula>
    </cfRule>
  </conditionalFormatting>
  <conditionalFormatting sqref="E38">
    <cfRule type="cellIs" dxfId="131" priority="1" operator="lessThan">
      <formula>0.5</formula>
    </cfRule>
    <cfRule type="containsText" dxfId="130" priority="2" operator="containsText" text="NO APLICA">
      <formula>NOT(ISERROR(SEARCH("NO APLICA",E38)))</formula>
    </cfRule>
    <cfRule type="cellIs" dxfId="129" priority="3" operator="between">
      <formula>0.5</formula>
      <formula>0.7</formula>
    </cfRule>
    <cfRule type="cellIs" dxfId="128" priority="4" operator="greaterThan">
      <formula>0.7</formula>
    </cfRule>
  </conditionalFormatting>
  <printOptions horizontalCentered="1" verticalCentered="1"/>
  <pageMargins left="0.70866141732283472" right="0.70866141732283472" top="0.55118110236220474" bottom="1.1399999999999999" header="0.31496062992125984" footer="0.31496062992125984"/>
  <pageSetup paperSize="5" scale="72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100-00002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2.2.1.1.12.1'!B38:F38</xm:f>
              <xm:sqref>G38</xm:sqref>
            </x14:sparkline>
          </x14:sparklines>
        </x14:sparklineGroup>
        <x14:sparklineGroup type="column" displayEmptyCellsAs="gap" xr2:uid="{00000000-0003-0000-1100-00002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2.2.1.1.12.1'!B39:F39</xm:f>
              <xm:sqref>G39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Q55"/>
  <sheetViews>
    <sheetView showGridLines="0" view="pageBreakPreview" topLeftCell="A6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226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146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4.25" customHeight="1" x14ac:dyDescent="0.35">
      <c r="B11" s="42">
        <v>2.2000000000000002</v>
      </c>
      <c r="C11" s="109" t="s">
        <v>276</v>
      </c>
      <c r="D11" s="110"/>
      <c r="E11" s="111"/>
      <c r="F11" s="53" t="s">
        <v>137</v>
      </c>
      <c r="G11" s="136" t="s">
        <v>340</v>
      </c>
      <c r="H11" s="137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74</v>
      </c>
      <c r="C17" s="63" t="s">
        <v>20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92</v>
      </c>
      <c r="F20" s="128" t="s">
        <v>72</v>
      </c>
      <c r="G20" s="128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6.75" customHeight="1" x14ac:dyDescent="0.35">
      <c r="B22" s="104" t="s">
        <v>227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228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38">
        <v>751</v>
      </c>
      <c r="C29" s="139"/>
      <c r="D29" s="63">
        <v>2021</v>
      </c>
      <c r="E29" s="62"/>
      <c r="F29" s="32">
        <v>1405</v>
      </c>
      <c r="G29" s="37">
        <f>(F29/B29)-1</f>
        <v>0.87083888149134481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4.5" customHeight="1" thickBot="1" x14ac:dyDescent="0.4">
      <c r="B35" s="82" t="s">
        <v>349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0.95089999999999997</v>
      </c>
      <c r="C38" s="50" t="s">
        <v>279</v>
      </c>
      <c r="D38" s="50" t="s">
        <v>279</v>
      </c>
      <c r="E38" s="50" t="s">
        <v>279</v>
      </c>
      <c r="F38" s="51">
        <v>0.23419999999999999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35.25" customHeight="1" x14ac:dyDescent="0.35">
      <c r="B41" s="60" t="s">
        <v>201</v>
      </c>
      <c r="C41" s="61"/>
      <c r="D41" s="61"/>
      <c r="E41" s="62"/>
      <c r="F41" s="63" t="s">
        <v>229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9" customHeight="1" x14ac:dyDescent="0.35">
      <c r="B43" s="60" t="s">
        <v>127</v>
      </c>
      <c r="C43" s="61"/>
      <c r="D43" s="61"/>
      <c r="E43" s="62"/>
      <c r="F43" s="63" t="s">
        <v>101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33.75" customHeight="1" x14ac:dyDescent="0.35">
      <c r="B45" s="60" t="s">
        <v>221</v>
      </c>
      <c r="C45" s="61"/>
      <c r="D45" s="61"/>
      <c r="E45" s="62"/>
      <c r="F45" s="63" t="s">
        <v>230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9.75" customHeight="1" x14ac:dyDescent="0.35">
      <c r="B47" s="60" t="s">
        <v>127</v>
      </c>
      <c r="C47" s="61"/>
      <c r="D47" s="61"/>
      <c r="E47" s="62"/>
      <c r="F47" s="63" t="s">
        <v>101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123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124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127" priority="13" operator="lessThan">
      <formula>0.5</formula>
    </cfRule>
    <cfRule type="containsText" dxfId="126" priority="14" operator="containsText" text="NO APLICA">
      <formula>NOT(ISERROR(SEARCH("NO APLICA",B38)))</formula>
    </cfRule>
    <cfRule type="cellIs" dxfId="125" priority="15" operator="between">
      <formula>0.5</formula>
      <formula>0.7</formula>
    </cfRule>
    <cfRule type="cellIs" dxfId="124" priority="16" operator="greaterThan">
      <formula>0.7</formula>
    </cfRule>
  </conditionalFormatting>
  <conditionalFormatting sqref="C38">
    <cfRule type="cellIs" dxfId="123" priority="9" operator="lessThan">
      <formula>0.5</formula>
    </cfRule>
    <cfRule type="containsText" dxfId="122" priority="10" operator="containsText" text="NO APLICA">
      <formula>NOT(ISERROR(SEARCH("NO APLICA",C38)))</formula>
    </cfRule>
    <cfRule type="cellIs" dxfId="121" priority="11" operator="between">
      <formula>0.5</formula>
      <formula>0.7</formula>
    </cfRule>
    <cfRule type="cellIs" dxfId="120" priority="12" operator="greaterThan">
      <formula>0.7</formula>
    </cfRule>
  </conditionalFormatting>
  <conditionalFormatting sqref="D38">
    <cfRule type="cellIs" dxfId="119" priority="5" operator="lessThan">
      <formula>0.5</formula>
    </cfRule>
    <cfRule type="containsText" dxfId="118" priority="6" operator="containsText" text="NO APLICA">
      <formula>NOT(ISERROR(SEARCH("NO APLICA",D38)))</formula>
    </cfRule>
    <cfRule type="cellIs" dxfId="117" priority="7" operator="between">
      <formula>0.5</formula>
      <formula>0.7</formula>
    </cfRule>
    <cfRule type="cellIs" dxfId="116" priority="8" operator="greaterThan">
      <formula>0.7</formula>
    </cfRule>
  </conditionalFormatting>
  <conditionalFormatting sqref="E38">
    <cfRule type="cellIs" dxfId="115" priority="1" operator="lessThan">
      <formula>0.5</formula>
    </cfRule>
    <cfRule type="containsText" dxfId="114" priority="2" operator="containsText" text="NO APLICA">
      <formula>NOT(ISERROR(SEARCH("NO APLICA",E38)))</formula>
    </cfRule>
    <cfRule type="cellIs" dxfId="113" priority="3" operator="between">
      <formula>0.5</formula>
      <formula>0.7</formula>
    </cfRule>
    <cfRule type="cellIs" dxfId="112" priority="4" operator="greaterThan">
      <formula>0.7</formula>
    </cfRule>
  </conditionalFormatting>
  <printOptions horizontalCentered="1" verticalCentered="1"/>
  <pageMargins left="0.70866141732283472" right="0.70866141732283472" top="0.55118110236220474" bottom="1.19" header="0.31496062992125984" footer="0.31496062992125984"/>
  <pageSetup paperSize="5" scale="69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200-00002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2.2.1.1.12.2 '!B38:F38</xm:f>
              <xm:sqref>G38</xm:sqref>
            </x14:sparkline>
          </x14:sparklines>
        </x14:sparklineGroup>
        <x14:sparklineGroup type="column" displayEmptyCellsAs="gap" xr2:uid="{00000000-0003-0000-1200-00002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2.2.1.1.12.2 '!B39:F39</xm:f>
              <xm:sqref>G39</xm:sqref>
            </x14:sparkline>
          </x14:sparklines>
        </x14:sparklineGroup>
      </x14:sparklineGroup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Q55"/>
  <sheetViews>
    <sheetView showGridLines="0" view="pageBreakPreview" topLeftCell="B6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128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146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109" t="s">
        <v>276</v>
      </c>
      <c r="D11" s="110"/>
      <c r="E11" s="111"/>
      <c r="F11" s="53" t="s">
        <v>137</v>
      </c>
      <c r="G11" s="136" t="s">
        <v>340</v>
      </c>
      <c r="H11" s="137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343</v>
      </c>
      <c r="C17" s="63" t="s">
        <v>20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81</v>
      </c>
      <c r="F20" s="128" t="s">
        <v>72</v>
      </c>
      <c r="G20" s="128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4.25" customHeight="1" x14ac:dyDescent="0.35">
      <c r="B22" s="104" t="s">
        <v>231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138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38">
        <v>1911</v>
      </c>
      <c r="C29" s="139"/>
      <c r="D29" s="63">
        <v>2021</v>
      </c>
      <c r="E29" s="62"/>
      <c r="F29" s="32">
        <v>5638</v>
      </c>
      <c r="G29" s="12">
        <f>(F29/B29)-1</f>
        <v>1.9502878074306644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36" customHeight="1" thickBot="1" x14ac:dyDescent="0.4">
      <c r="B33" s="134" t="s">
        <v>271</v>
      </c>
      <c r="C33" s="135"/>
      <c r="D33" s="39" t="s">
        <v>71</v>
      </c>
      <c r="E33" s="39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4.5" customHeight="1" thickBot="1" x14ac:dyDescent="0.4">
      <c r="B35" s="82" t="s">
        <v>350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0.65639999999999998</v>
      </c>
      <c r="C38" s="50" t="s">
        <v>279</v>
      </c>
      <c r="D38" s="50" t="s">
        <v>279</v>
      </c>
      <c r="E38" s="50" t="s">
        <v>279</v>
      </c>
      <c r="F38" s="51">
        <v>0.182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30.75" customHeight="1" x14ac:dyDescent="0.35">
      <c r="B41" s="60" t="s">
        <v>129</v>
      </c>
      <c r="C41" s="61"/>
      <c r="D41" s="61"/>
      <c r="E41" s="62"/>
      <c r="F41" s="63" t="s">
        <v>130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3.75" customHeight="1" x14ac:dyDescent="0.35">
      <c r="B43" s="60" t="s">
        <v>131</v>
      </c>
      <c r="C43" s="61"/>
      <c r="D43" s="61"/>
      <c r="E43" s="62"/>
      <c r="F43" s="63" t="s">
        <v>132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30.75" customHeight="1" x14ac:dyDescent="0.35">
      <c r="B45" s="60" t="s">
        <v>133</v>
      </c>
      <c r="C45" s="61"/>
      <c r="D45" s="61"/>
      <c r="E45" s="62"/>
      <c r="F45" s="63" t="s">
        <v>134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29.25" customHeight="1" x14ac:dyDescent="0.35">
      <c r="B47" s="60" t="s">
        <v>131</v>
      </c>
      <c r="C47" s="61"/>
      <c r="D47" s="61"/>
      <c r="E47" s="62"/>
      <c r="F47" s="63" t="s">
        <v>132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123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124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111" priority="13" operator="lessThan">
      <formula>0.5</formula>
    </cfRule>
    <cfRule type="containsText" dxfId="110" priority="14" operator="containsText" text="NO APLICA">
      <formula>NOT(ISERROR(SEARCH("NO APLICA",B38)))</formula>
    </cfRule>
    <cfRule type="cellIs" dxfId="109" priority="15" operator="between">
      <formula>0.5</formula>
      <formula>0.7</formula>
    </cfRule>
    <cfRule type="cellIs" dxfId="108" priority="16" operator="greaterThan">
      <formula>0.7</formula>
    </cfRule>
  </conditionalFormatting>
  <conditionalFormatting sqref="C38">
    <cfRule type="cellIs" dxfId="107" priority="9" operator="lessThan">
      <formula>0.5</formula>
    </cfRule>
    <cfRule type="containsText" dxfId="106" priority="10" operator="containsText" text="NO APLICA">
      <formula>NOT(ISERROR(SEARCH("NO APLICA",C38)))</formula>
    </cfRule>
    <cfRule type="cellIs" dxfId="105" priority="11" operator="between">
      <formula>0.5</formula>
      <formula>0.7</formula>
    </cfRule>
    <cfRule type="cellIs" dxfId="104" priority="12" operator="greaterThan">
      <formula>0.7</formula>
    </cfRule>
  </conditionalFormatting>
  <conditionalFormatting sqref="D38">
    <cfRule type="cellIs" dxfId="103" priority="5" operator="lessThan">
      <formula>0.5</formula>
    </cfRule>
    <cfRule type="containsText" dxfId="102" priority="6" operator="containsText" text="NO APLICA">
      <formula>NOT(ISERROR(SEARCH("NO APLICA",D38)))</formula>
    </cfRule>
    <cfRule type="cellIs" dxfId="101" priority="7" operator="between">
      <formula>0.5</formula>
      <formula>0.7</formula>
    </cfRule>
    <cfRule type="cellIs" dxfId="100" priority="8" operator="greaterThan">
      <formula>0.7</formula>
    </cfRule>
  </conditionalFormatting>
  <conditionalFormatting sqref="E38">
    <cfRule type="cellIs" dxfId="99" priority="1" operator="lessThan">
      <formula>0.5</formula>
    </cfRule>
    <cfRule type="containsText" dxfId="98" priority="2" operator="containsText" text="NO APLICA">
      <formula>NOT(ISERROR(SEARCH("NO APLICA",E38)))</formula>
    </cfRule>
    <cfRule type="cellIs" dxfId="97" priority="3" operator="between">
      <formula>0.5</formula>
      <formula>0.7</formula>
    </cfRule>
    <cfRule type="cellIs" dxfId="96" priority="4" operator="greaterThan">
      <formula>0.7</formula>
    </cfRule>
  </conditionalFormatting>
  <printOptions horizontalCentered="1" verticalCentered="1"/>
  <pageMargins left="0.70866141732283472" right="0.70866141732283472" top="0.55118110236220474" bottom="1.1100000000000001" header="0.31496062992125984" footer="0.31496062992125984"/>
  <pageSetup paperSize="5" scale="69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300-00002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2.2.1.1.12.3'!B38:F38</xm:f>
              <xm:sqref>G38</xm:sqref>
            </x14:sparkline>
          </x14:sparklines>
        </x14:sparklineGroup>
        <x14:sparklineGroup type="column" displayEmptyCellsAs="gap" xr2:uid="{00000000-0003-0000-1300-00002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2.2.1.1.12.3'!B39:F39</xm:f>
              <xm:sqref>G39</xm:sqref>
            </x14:sparkline>
          </x14:sparklines>
        </x14:sparklineGroup>
      </x14:sparklineGroup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Q55"/>
  <sheetViews>
    <sheetView showGridLines="0" view="pageBreakPreview" topLeftCell="A5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351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146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109" t="s">
        <v>276</v>
      </c>
      <c r="D11" s="110"/>
      <c r="E11" s="111"/>
      <c r="F11" s="53" t="s">
        <v>137</v>
      </c>
      <c r="G11" s="136" t="s">
        <v>340</v>
      </c>
      <c r="H11" s="137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20</v>
      </c>
      <c r="D17" s="62"/>
      <c r="E17" s="17" t="s">
        <v>352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73</v>
      </c>
      <c r="C20" s="20" t="s">
        <v>92</v>
      </c>
      <c r="D20" s="20" t="s">
        <v>83</v>
      </c>
      <c r="E20" s="20" t="s">
        <v>92</v>
      </c>
      <c r="F20" s="128" t="s">
        <v>72</v>
      </c>
      <c r="G20" s="128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36" customHeight="1" x14ac:dyDescent="0.35">
      <c r="B22" s="104" t="s">
        <v>232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233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38">
        <v>1140</v>
      </c>
      <c r="C29" s="139"/>
      <c r="D29" s="63">
        <v>2023</v>
      </c>
      <c r="E29" s="62"/>
      <c r="F29" s="32">
        <v>1308</v>
      </c>
      <c r="G29" s="38">
        <f>(F29/B29)-1</f>
        <v>0.14736842105263159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5.25" customHeight="1" thickBot="1" x14ac:dyDescent="0.4">
      <c r="B35" s="82" t="s">
        <v>353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0.88990000000000002</v>
      </c>
      <c r="C38" s="50" t="s">
        <v>279</v>
      </c>
      <c r="D38" s="50" t="s">
        <v>279</v>
      </c>
      <c r="E38" s="50" t="s">
        <v>279</v>
      </c>
      <c r="F38" s="51">
        <v>0.21640000000000001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35.25" customHeight="1" x14ac:dyDescent="0.35">
      <c r="B41" s="60" t="s">
        <v>235</v>
      </c>
      <c r="C41" s="61"/>
      <c r="D41" s="61"/>
      <c r="E41" s="62"/>
      <c r="F41" s="63" t="s">
        <v>234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9" customHeight="1" x14ac:dyDescent="0.35">
      <c r="B43" s="60" t="s">
        <v>236</v>
      </c>
      <c r="C43" s="61"/>
      <c r="D43" s="61"/>
      <c r="E43" s="62"/>
      <c r="F43" s="63" t="s">
        <v>354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33.75" customHeight="1" x14ac:dyDescent="0.35">
      <c r="B45" s="60" t="s">
        <v>238</v>
      </c>
      <c r="C45" s="61"/>
      <c r="D45" s="61"/>
      <c r="E45" s="62"/>
      <c r="F45" s="63" t="s">
        <v>237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9.75" customHeight="1" x14ac:dyDescent="0.35">
      <c r="B47" s="60" t="s">
        <v>236</v>
      </c>
      <c r="C47" s="61"/>
      <c r="D47" s="61"/>
      <c r="E47" s="62"/>
      <c r="F47" s="63" t="s">
        <v>354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123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124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95" priority="13" operator="lessThan">
      <formula>0.5</formula>
    </cfRule>
    <cfRule type="containsText" dxfId="94" priority="14" operator="containsText" text="NO APLICA">
      <formula>NOT(ISERROR(SEARCH("NO APLICA",B38)))</formula>
    </cfRule>
    <cfRule type="cellIs" dxfId="93" priority="15" operator="between">
      <formula>0.5</formula>
      <formula>0.7</formula>
    </cfRule>
    <cfRule type="cellIs" dxfId="92" priority="16" operator="greaterThan">
      <formula>0.7</formula>
    </cfRule>
  </conditionalFormatting>
  <conditionalFormatting sqref="C38">
    <cfRule type="cellIs" dxfId="91" priority="9" operator="lessThan">
      <formula>0.5</formula>
    </cfRule>
    <cfRule type="containsText" dxfId="90" priority="10" operator="containsText" text="NO APLICA">
      <formula>NOT(ISERROR(SEARCH("NO APLICA",C38)))</formula>
    </cfRule>
    <cfRule type="cellIs" dxfId="89" priority="11" operator="between">
      <formula>0.5</formula>
      <formula>0.7</formula>
    </cfRule>
    <cfRule type="cellIs" dxfId="88" priority="12" operator="greaterThan">
      <formula>0.7</formula>
    </cfRule>
  </conditionalFormatting>
  <conditionalFormatting sqref="D38">
    <cfRule type="cellIs" dxfId="87" priority="5" operator="lessThan">
      <formula>0.5</formula>
    </cfRule>
    <cfRule type="containsText" dxfId="86" priority="6" operator="containsText" text="NO APLICA">
      <formula>NOT(ISERROR(SEARCH("NO APLICA",D38)))</formula>
    </cfRule>
    <cfRule type="cellIs" dxfId="85" priority="7" operator="between">
      <formula>0.5</formula>
      <formula>0.7</formula>
    </cfRule>
    <cfRule type="cellIs" dxfId="84" priority="8" operator="greaterThan">
      <formula>0.7</formula>
    </cfRule>
  </conditionalFormatting>
  <conditionalFormatting sqref="E38">
    <cfRule type="cellIs" dxfId="83" priority="1" operator="lessThan">
      <formula>0.5</formula>
    </cfRule>
    <cfRule type="containsText" dxfId="82" priority="2" operator="containsText" text="NO APLICA">
      <formula>NOT(ISERROR(SEARCH("NO APLICA",E38)))</formula>
    </cfRule>
    <cfRule type="cellIs" dxfId="81" priority="3" operator="between">
      <formula>0.5</formula>
      <formula>0.7</formula>
    </cfRule>
    <cfRule type="cellIs" dxfId="80" priority="4" operator="greaterThan">
      <formula>0.7</formula>
    </cfRule>
  </conditionalFormatting>
  <printOptions horizontalCentered="1" verticalCentered="1"/>
  <pageMargins left="0.70866141732283472" right="0.70866141732283472" top="0.55118110236220474" bottom="1.1000000000000001" header="0.31496062992125984" footer="0.31496062992125984"/>
  <pageSetup paperSize="5" scale="69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400-00002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2.2.1.1.12.4'!B38:F38</xm:f>
              <xm:sqref>G38</xm:sqref>
            </x14:sparkline>
          </x14:sparklines>
        </x14:sparklineGroup>
        <x14:sparklineGroup type="column" displayEmptyCellsAs="gap" xr2:uid="{00000000-0003-0000-1400-00002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2.2.1.1.12.4'!B39:F39</xm:f>
              <xm:sqref>G39</xm:sqref>
            </x14:sparkline>
          </x14:sparklines>
        </x14:sparklineGroup>
      </x14:sparklineGroup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1:Q55"/>
  <sheetViews>
    <sheetView showGridLines="0" view="pageBreakPreview" topLeftCell="B5" zoomScaleNormal="100" zoomScaleSheetLayoutView="10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355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275</v>
      </c>
      <c r="C9" s="108"/>
      <c r="D9" s="108"/>
      <c r="E9" s="108"/>
      <c r="F9" s="63" t="s">
        <v>146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42">
        <v>2.2000000000000002</v>
      </c>
      <c r="C11" s="109" t="s">
        <v>276</v>
      </c>
      <c r="D11" s="110"/>
      <c r="E11" s="111"/>
      <c r="F11" s="53" t="s">
        <v>137</v>
      </c>
      <c r="G11" s="136" t="s">
        <v>340</v>
      </c>
      <c r="H11" s="137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356</v>
      </c>
      <c r="D17" s="62"/>
      <c r="E17" s="17" t="s">
        <v>21</v>
      </c>
      <c r="F17" s="17" t="s">
        <v>357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92</v>
      </c>
      <c r="D20" s="20" t="s">
        <v>83</v>
      </c>
      <c r="E20" s="20" t="s">
        <v>358</v>
      </c>
      <c r="F20" s="128" t="s">
        <v>72</v>
      </c>
      <c r="G20" s="128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9.5" customHeight="1" x14ac:dyDescent="0.35">
      <c r="B22" s="104" t="s">
        <v>239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240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38">
        <v>218</v>
      </c>
      <c r="C29" s="139"/>
      <c r="D29" s="63">
        <v>2023</v>
      </c>
      <c r="E29" s="62"/>
      <c r="F29" s="32">
        <v>266</v>
      </c>
      <c r="G29" s="38">
        <f>(F29/B29)-1</f>
        <v>0.22018348623853212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68.25" customHeight="1" thickBot="1" x14ac:dyDescent="0.4">
      <c r="B35" s="82" t="s">
        <v>359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1.0145</v>
      </c>
      <c r="C38" s="50" t="s">
        <v>279</v>
      </c>
      <c r="D38" s="50" t="s">
        <v>279</v>
      </c>
      <c r="E38" s="50" t="s">
        <v>279</v>
      </c>
      <c r="F38" s="51">
        <v>0.26319999999999999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35.25" customHeight="1" x14ac:dyDescent="0.35">
      <c r="B41" s="60" t="s">
        <v>242</v>
      </c>
      <c r="C41" s="61"/>
      <c r="D41" s="61"/>
      <c r="E41" s="62"/>
      <c r="F41" s="63" t="s">
        <v>241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9" customHeight="1" x14ac:dyDescent="0.35">
      <c r="B43" s="60" t="s">
        <v>135</v>
      </c>
      <c r="C43" s="61"/>
      <c r="D43" s="61"/>
      <c r="E43" s="62"/>
      <c r="F43" s="63" t="s">
        <v>215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33.75" customHeight="1" x14ac:dyDescent="0.35">
      <c r="B45" s="60" t="s">
        <v>244</v>
      </c>
      <c r="C45" s="61"/>
      <c r="D45" s="61"/>
      <c r="E45" s="62"/>
      <c r="F45" s="63" t="s">
        <v>243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9.75" customHeight="1" x14ac:dyDescent="0.35">
      <c r="B47" s="60" t="s">
        <v>135</v>
      </c>
      <c r="C47" s="61"/>
      <c r="D47" s="61"/>
      <c r="E47" s="62"/>
      <c r="F47" s="63" t="s">
        <v>215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123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124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79" priority="13" operator="lessThan">
      <formula>0.5</formula>
    </cfRule>
    <cfRule type="containsText" dxfId="78" priority="14" operator="containsText" text="NO APLICA">
      <formula>NOT(ISERROR(SEARCH("NO APLICA",B38)))</formula>
    </cfRule>
    <cfRule type="cellIs" dxfId="77" priority="15" operator="between">
      <formula>0.5</formula>
      <formula>0.7</formula>
    </cfRule>
    <cfRule type="cellIs" dxfId="76" priority="16" operator="greaterThan">
      <formula>0.7</formula>
    </cfRule>
  </conditionalFormatting>
  <conditionalFormatting sqref="C38">
    <cfRule type="cellIs" dxfId="75" priority="9" operator="lessThan">
      <formula>0.5</formula>
    </cfRule>
    <cfRule type="containsText" dxfId="74" priority="10" operator="containsText" text="NO APLICA">
      <formula>NOT(ISERROR(SEARCH("NO APLICA",C38)))</formula>
    </cfRule>
    <cfRule type="cellIs" dxfId="73" priority="11" operator="between">
      <formula>0.5</formula>
      <formula>0.7</formula>
    </cfRule>
    <cfRule type="cellIs" dxfId="72" priority="12" operator="greaterThan">
      <formula>0.7</formula>
    </cfRule>
  </conditionalFormatting>
  <conditionalFormatting sqref="D38">
    <cfRule type="cellIs" dxfId="71" priority="5" operator="lessThan">
      <formula>0.5</formula>
    </cfRule>
    <cfRule type="containsText" dxfId="70" priority="6" operator="containsText" text="NO APLICA">
      <formula>NOT(ISERROR(SEARCH("NO APLICA",D38)))</formula>
    </cfRule>
    <cfRule type="cellIs" dxfId="69" priority="7" operator="between">
      <formula>0.5</formula>
      <formula>0.7</formula>
    </cfRule>
    <cfRule type="cellIs" dxfId="68" priority="8" operator="greaterThan">
      <formula>0.7</formula>
    </cfRule>
  </conditionalFormatting>
  <conditionalFormatting sqref="E38">
    <cfRule type="cellIs" dxfId="67" priority="1" operator="lessThan">
      <formula>0.5</formula>
    </cfRule>
    <cfRule type="containsText" dxfId="66" priority="2" operator="containsText" text="NO APLICA">
      <formula>NOT(ISERROR(SEARCH("NO APLICA",E38)))</formula>
    </cfRule>
    <cfRule type="cellIs" dxfId="65" priority="3" operator="between">
      <formula>0.5</formula>
      <formula>0.7</formula>
    </cfRule>
    <cfRule type="cellIs" dxfId="64" priority="4" operator="greaterThan">
      <formula>0.7</formula>
    </cfRule>
  </conditionalFormatting>
  <printOptions horizontalCentered="1" verticalCentered="1"/>
  <pageMargins left="0.70866141732283472" right="0.70866141732283472" top="0.55118110236220474" bottom="1.1000000000000001" header="0.31496062992125984" footer="0.31496062992125984"/>
  <pageSetup paperSize="5" scale="68" orientation="portrait" r:id="rId1"/>
  <rowBreaks count="1" manualBreakCount="1">
    <brk id="24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500-00002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2.2.1.1.12.5'!B38:F38</xm:f>
              <xm:sqref>G38</xm:sqref>
            </x14:sparkline>
          </x14:sparklines>
        </x14:sparklineGroup>
        <x14:sparklineGroup type="column" displayEmptyCellsAs="gap" xr2:uid="{00000000-0003-0000-1500-00002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2.2.1.1.12.5'!B39:F39</xm:f>
              <xm:sqref>G39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Q55"/>
  <sheetViews>
    <sheetView showGridLines="0" view="pageBreakPreview" topLeftCell="A3" zoomScale="90" zoomScaleNormal="100" zoomScaleSheetLayoutView="90" workbookViewId="0">
      <selection activeCell="G11" sqref="G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245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2.25" customHeight="1" x14ac:dyDescent="0.35">
      <c r="B9" s="107" t="s">
        <v>275</v>
      </c>
      <c r="C9" s="108"/>
      <c r="D9" s="108"/>
      <c r="E9" s="108"/>
      <c r="F9" s="63" t="s">
        <v>145</v>
      </c>
      <c r="G9" s="62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0.5" customHeight="1" x14ac:dyDescent="0.35">
      <c r="B11" s="42">
        <v>2.2000000000000002</v>
      </c>
      <c r="C11" s="109" t="s">
        <v>276</v>
      </c>
      <c r="D11" s="110"/>
      <c r="E11" s="111"/>
      <c r="F11" s="43" t="s">
        <v>278</v>
      </c>
      <c r="G11" s="140" t="s">
        <v>277</v>
      </c>
      <c r="H11" s="141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83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11</v>
      </c>
      <c r="F20" s="128" t="s">
        <v>72</v>
      </c>
      <c r="G20" s="128"/>
      <c r="H20" s="5" t="s">
        <v>72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62.25" customHeight="1" x14ac:dyDescent="0.35">
      <c r="B22" s="104" t="s">
        <v>246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142" t="s">
        <v>247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2589</v>
      </c>
      <c r="C29" s="103"/>
      <c r="D29" s="63">
        <v>2021</v>
      </c>
      <c r="E29" s="62"/>
      <c r="F29" s="32">
        <v>2869</v>
      </c>
      <c r="G29" s="12">
        <f>(F29/B29)-1</f>
        <v>0.10814986481266908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9.25" customHeight="1" thickBot="1" x14ac:dyDescent="0.4">
      <c r="B35" s="82" t="s">
        <v>360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1.4689000000000001</v>
      </c>
      <c r="C38" s="50" t="s">
        <v>279</v>
      </c>
      <c r="D38" s="50" t="s">
        <v>279</v>
      </c>
      <c r="E38" s="50" t="s">
        <v>279</v>
      </c>
      <c r="F38" s="51">
        <v>0.41160000000000002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249</v>
      </c>
      <c r="C41" s="61"/>
      <c r="D41" s="61"/>
      <c r="E41" s="62"/>
      <c r="F41" s="63" t="s">
        <v>248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0.5" customHeight="1" x14ac:dyDescent="0.35">
      <c r="B43" s="60" t="s">
        <v>250</v>
      </c>
      <c r="C43" s="61"/>
      <c r="D43" s="61"/>
      <c r="E43" s="62"/>
      <c r="F43" s="63" t="s">
        <v>113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252</v>
      </c>
      <c r="C45" s="61"/>
      <c r="D45" s="61"/>
      <c r="E45" s="62"/>
      <c r="F45" s="63" t="s">
        <v>251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3.75" customHeight="1" x14ac:dyDescent="0.35">
      <c r="B47" s="60" t="s">
        <v>250</v>
      </c>
      <c r="C47" s="61"/>
      <c r="D47" s="61"/>
      <c r="E47" s="61"/>
      <c r="F47" s="63" t="s">
        <v>113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114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115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63" priority="13" operator="lessThan">
      <formula>0.5</formula>
    </cfRule>
    <cfRule type="containsText" dxfId="62" priority="14" operator="containsText" text="NO APLICA">
      <formula>NOT(ISERROR(SEARCH("NO APLICA",B38)))</formula>
    </cfRule>
    <cfRule type="cellIs" dxfId="61" priority="15" operator="between">
      <formula>0.5</formula>
      <formula>0.7</formula>
    </cfRule>
    <cfRule type="cellIs" dxfId="60" priority="16" operator="greaterThan">
      <formula>0.7</formula>
    </cfRule>
  </conditionalFormatting>
  <conditionalFormatting sqref="C38">
    <cfRule type="cellIs" dxfId="59" priority="9" operator="lessThan">
      <formula>0.5</formula>
    </cfRule>
    <cfRule type="containsText" dxfId="58" priority="10" operator="containsText" text="NO APLICA">
      <formula>NOT(ISERROR(SEARCH("NO APLICA",C38)))</formula>
    </cfRule>
    <cfRule type="cellIs" dxfId="57" priority="11" operator="between">
      <formula>0.5</formula>
      <formula>0.7</formula>
    </cfRule>
    <cfRule type="cellIs" dxfId="56" priority="12" operator="greaterThan">
      <formula>0.7</formula>
    </cfRule>
  </conditionalFormatting>
  <conditionalFormatting sqref="D38">
    <cfRule type="cellIs" dxfId="55" priority="5" operator="lessThan">
      <formula>0.5</formula>
    </cfRule>
    <cfRule type="containsText" dxfId="54" priority="6" operator="containsText" text="NO APLICA">
      <formula>NOT(ISERROR(SEARCH("NO APLICA",D38)))</formula>
    </cfRule>
    <cfRule type="cellIs" dxfId="53" priority="7" operator="between">
      <formula>0.5</formula>
      <formula>0.7</formula>
    </cfRule>
    <cfRule type="cellIs" dxfId="52" priority="8" operator="greaterThan">
      <formula>0.7</formula>
    </cfRule>
  </conditionalFormatting>
  <conditionalFormatting sqref="E38">
    <cfRule type="cellIs" dxfId="51" priority="1" operator="lessThan">
      <formula>0.5</formula>
    </cfRule>
    <cfRule type="containsText" dxfId="50" priority="2" operator="containsText" text="NO APLICA">
      <formula>NOT(ISERROR(SEARCH("NO APLICA",E38)))</formula>
    </cfRule>
    <cfRule type="cellIs" dxfId="49" priority="3" operator="between">
      <formula>0.5</formula>
      <formula>0.7</formula>
    </cfRule>
    <cfRule type="cellIs" dxfId="48" priority="4" operator="greaterThan">
      <formula>0.7</formula>
    </cfRule>
  </conditionalFormatting>
  <printOptions horizontalCentered="1" verticalCentered="1"/>
  <pageMargins left="0.70866141732283472" right="0.70866141732283472" top="0.55118110236220474" bottom="1.34" header="0.31496062992125984" footer="0.31496062992125984"/>
  <pageSetup paperSize="5" scale="68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600-00002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2.2.1.1.13'!B38:F38</xm:f>
              <xm:sqref>G38</xm:sqref>
            </x14:sparkline>
          </x14:sparklines>
        </x14:sparklineGroup>
        <x14:sparklineGroup type="column" displayEmptyCellsAs="gap" xr2:uid="{00000000-0003-0000-1600-00002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2.2.1.1.13'!B39:F39</xm:f>
              <xm:sqref>G39</xm:sqref>
            </x14:sparkline>
          </x14:sparklines>
        </x14:sparklineGroup>
      </x14:sparklineGroup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Q55"/>
  <sheetViews>
    <sheetView showGridLines="0" view="pageBreakPreview" topLeftCell="A6" zoomScale="90" zoomScaleNormal="100" zoomScaleSheetLayoutView="9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24" customHeight="1" x14ac:dyDescent="0.35">
      <c r="B7" s="116" t="s">
        <v>253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35">
      <c r="B9" s="107" t="s">
        <v>275</v>
      </c>
      <c r="C9" s="108"/>
      <c r="D9" s="108"/>
      <c r="E9" s="108"/>
      <c r="F9" s="63" t="s">
        <v>145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9.1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40" t="s">
        <v>277</v>
      </c>
      <c r="H11" s="141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72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21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109</v>
      </c>
      <c r="E20" s="20" t="s">
        <v>11</v>
      </c>
      <c r="F20" s="128" t="s">
        <v>72</v>
      </c>
      <c r="G20" s="128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42" customHeight="1" x14ac:dyDescent="0.35">
      <c r="B22" s="104" t="s">
        <v>254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255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1888</v>
      </c>
      <c r="C29" s="103"/>
      <c r="D29" s="63">
        <v>2021</v>
      </c>
      <c r="E29" s="62"/>
      <c r="F29" s="34">
        <v>1910</v>
      </c>
      <c r="G29" s="12">
        <f>(F29/B29)-1</f>
        <v>1.1652542372881269E-2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15" customHeight="1" thickBot="1" x14ac:dyDescent="0.4">
      <c r="B33" s="100" t="s">
        <v>271</v>
      </c>
      <c r="C33" s="101"/>
      <c r="D33" s="48" t="s">
        <v>71</v>
      </c>
      <c r="E33" s="52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5.5" customHeight="1" thickBot="1" x14ac:dyDescent="0.4">
      <c r="B35" s="82" t="s">
        <v>361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1.0971</v>
      </c>
      <c r="C38" s="50" t="s">
        <v>279</v>
      </c>
      <c r="D38" s="50" t="s">
        <v>279</v>
      </c>
      <c r="E38" s="50" t="s">
        <v>279</v>
      </c>
      <c r="F38" s="51">
        <v>0.26019999999999999</v>
      </c>
      <c r="G38" s="88"/>
      <c r="H38" s="89"/>
    </row>
    <row r="39" spans="2:9" ht="15" customHeight="1" x14ac:dyDescent="0.35">
      <c r="B39" s="90" t="s">
        <v>141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220</v>
      </c>
      <c r="C41" s="61"/>
      <c r="D41" s="61"/>
      <c r="E41" s="62"/>
      <c r="F41" s="63" t="s">
        <v>256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6" customHeight="1" x14ac:dyDescent="0.35">
      <c r="B43" s="60" t="s">
        <v>257</v>
      </c>
      <c r="C43" s="61"/>
      <c r="D43" s="61"/>
      <c r="E43" s="62"/>
      <c r="F43" s="63" t="s">
        <v>329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221</v>
      </c>
      <c r="C45" s="61"/>
      <c r="D45" s="61"/>
      <c r="E45" s="62"/>
      <c r="F45" s="63" t="s">
        <v>258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4.5" customHeight="1" x14ac:dyDescent="0.35">
      <c r="B47" s="60" t="s">
        <v>257</v>
      </c>
      <c r="C47" s="61"/>
      <c r="D47" s="61"/>
      <c r="E47" s="62"/>
      <c r="F47" s="63" t="s">
        <v>329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114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115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47" priority="13" operator="lessThan">
      <formula>0.5</formula>
    </cfRule>
    <cfRule type="containsText" dxfId="46" priority="14" operator="containsText" text="NO APLICA">
      <formula>NOT(ISERROR(SEARCH("NO APLICA",B38)))</formula>
    </cfRule>
    <cfRule type="cellIs" dxfId="45" priority="15" operator="between">
      <formula>0.5</formula>
      <formula>0.7</formula>
    </cfRule>
    <cfRule type="cellIs" dxfId="44" priority="16" operator="greaterThan">
      <formula>0.7</formula>
    </cfRule>
  </conditionalFormatting>
  <conditionalFormatting sqref="C38">
    <cfRule type="cellIs" dxfId="43" priority="9" operator="lessThan">
      <formula>0.5</formula>
    </cfRule>
    <cfRule type="containsText" dxfId="42" priority="10" operator="containsText" text="NO APLICA">
      <formula>NOT(ISERROR(SEARCH("NO APLICA",C38)))</formula>
    </cfRule>
    <cfRule type="cellIs" dxfId="41" priority="11" operator="between">
      <formula>0.5</formula>
      <formula>0.7</formula>
    </cfRule>
    <cfRule type="cellIs" dxfId="40" priority="12" operator="greaterThan">
      <formula>0.7</formula>
    </cfRule>
  </conditionalFormatting>
  <conditionalFormatting sqref="D38">
    <cfRule type="cellIs" dxfId="39" priority="5" operator="lessThan">
      <formula>0.5</formula>
    </cfRule>
    <cfRule type="containsText" dxfId="38" priority="6" operator="containsText" text="NO APLICA">
      <formula>NOT(ISERROR(SEARCH("NO APLICA",D38)))</formula>
    </cfRule>
    <cfRule type="cellIs" dxfId="37" priority="7" operator="between">
      <formula>0.5</formula>
      <formula>0.7</formula>
    </cfRule>
    <cfRule type="cellIs" dxfId="36" priority="8" operator="greaterThan">
      <formula>0.7</formula>
    </cfRule>
  </conditionalFormatting>
  <conditionalFormatting sqref="E38">
    <cfRule type="cellIs" dxfId="35" priority="1" operator="lessThan">
      <formula>0.5</formula>
    </cfRule>
    <cfRule type="containsText" dxfId="34" priority="2" operator="containsText" text="NO APLICA">
      <formula>NOT(ISERROR(SEARCH("NO APLICA",E38)))</formula>
    </cfRule>
    <cfRule type="cellIs" dxfId="33" priority="3" operator="between">
      <formula>0.5</formula>
      <formula>0.7</formula>
    </cfRule>
    <cfRule type="cellIs" dxfId="32" priority="4" operator="greaterThan">
      <formula>0.7</formula>
    </cfRule>
  </conditionalFormatting>
  <printOptions horizontalCentered="1" verticalCentered="1"/>
  <pageMargins left="0.70866141732283472" right="0.70866141732283472" top="0.55118110236220474" bottom="1.17" header="0.31496062992125984" footer="0.31496062992125984"/>
  <pageSetup paperSize="5" scale="70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700-00002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2.2.1.1.13.1'!B38:F38</xm:f>
              <xm:sqref>G38</xm:sqref>
            </x14:sparkline>
          </x14:sparklines>
        </x14:sparklineGroup>
        <x14:sparklineGroup type="column" displayEmptyCellsAs="gap" xr2:uid="{00000000-0003-0000-1700-00002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2.2.1.1.13.1'!B39:F39</xm:f>
              <xm:sqref>G39</xm:sqref>
            </x14:sparkline>
          </x14:sparklines>
        </x14:sparklineGroup>
      </x14:sparklineGroup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1:Q55"/>
  <sheetViews>
    <sheetView showGridLines="0" view="pageBreakPreview" topLeftCell="A6" zoomScale="90" zoomScaleNormal="100" zoomScaleSheetLayoutView="90" workbookViewId="0">
      <selection activeCell="F11" sqref="F11:H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260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5">
      <c r="B9" s="107" t="s">
        <v>275</v>
      </c>
      <c r="C9" s="108"/>
      <c r="D9" s="108"/>
      <c r="E9" s="108"/>
      <c r="F9" s="63" t="s">
        <v>145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1.2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40" t="s">
        <v>277</v>
      </c>
      <c r="H11" s="141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11</v>
      </c>
      <c r="E20" s="20" t="s">
        <v>11</v>
      </c>
      <c r="F20" s="128" t="s">
        <v>72</v>
      </c>
      <c r="G20" s="128"/>
      <c r="H20" s="5" t="s">
        <v>313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27" customHeight="1" x14ac:dyDescent="0.35">
      <c r="B22" s="104" t="s">
        <v>259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261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02">
        <v>18</v>
      </c>
      <c r="C29" s="103"/>
      <c r="D29" s="63">
        <v>2021</v>
      </c>
      <c r="E29" s="62"/>
      <c r="F29" s="32">
        <v>24</v>
      </c>
      <c r="G29" s="12">
        <f>(F29/B29)-1</f>
        <v>0.33333333333333326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5.5" customHeight="1" thickBot="1" x14ac:dyDescent="0.4">
      <c r="B35" s="82" t="s">
        <v>362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1.5</v>
      </c>
      <c r="C38" s="50" t="s">
        <v>279</v>
      </c>
      <c r="D38" s="50" t="s">
        <v>279</v>
      </c>
      <c r="E38" s="50" t="s">
        <v>279</v>
      </c>
      <c r="F38" s="51">
        <v>0.375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263</v>
      </c>
      <c r="C41" s="61"/>
      <c r="D41" s="61"/>
      <c r="E41" s="62"/>
      <c r="F41" s="63" t="s">
        <v>262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48.75" customHeight="1" x14ac:dyDescent="0.35">
      <c r="B43" s="60" t="s">
        <v>266</v>
      </c>
      <c r="C43" s="61"/>
      <c r="D43" s="61"/>
      <c r="E43" s="62"/>
      <c r="F43" s="63" t="s">
        <v>267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265</v>
      </c>
      <c r="C45" s="61"/>
      <c r="D45" s="61"/>
      <c r="E45" s="62"/>
      <c r="F45" s="63" t="s">
        <v>264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49.5" customHeight="1" x14ac:dyDescent="0.35">
      <c r="B47" s="60" t="s">
        <v>266</v>
      </c>
      <c r="C47" s="61"/>
      <c r="D47" s="61"/>
      <c r="E47" s="62"/>
      <c r="F47" s="63" t="s">
        <v>267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114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115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31" priority="13" operator="lessThan">
      <formula>0.5</formula>
    </cfRule>
    <cfRule type="containsText" dxfId="30" priority="14" operator="containsText" text="NO APLICA">
      <formula>NOT(ISERROR(SEARCH("NO APLICA",B38)))</formula>
    </cfRule>
    <cfRule type="cellIs" dxfId="29" priority="15" operator="between">
      <formula>0.5</formula>
      <formula>0.7</formula>
    </cfRule>
    <cfRule type="cellIs" dxfId="28" priority="16" operator="greaterThan">
      <formula>0.7</formula>
    </cfRule>
  </conditionalFormatting>
  <conditionalFormatting sqref="C38">
    <cfRule type="cellIs" dxfId="27" priority="9" operator="lessThan">
      <formula>0.5</formula>
    </cfRule>
    <cfRule type="containsText" dxfId="26" priority="10" operator="containsText" text="NO APLICA">
      <formula>NOT(ISERROR(SEARCH("NO APLICA",C38)))</formula>
    </cfRule>
    <cfRule type="cellIs" dxfId="25" priority="11" operator="between">
      <formula>0.5</formula>
      <formula>0.7</formula>
    </cfRule>
    <cfRule type="cellIs" dxfId="24" priority="12" operator="greaterThan">
      <formula>0.7</formula>
    </cfRule>
  </conditionalFormatting>
  <conditionalFormatting sqref="D38">
    <cfRule type="cellIs" dxfId="23" priority="5" operator="lessThan">
      <formula>0.5</formula>
    </cfRule>
    <cfRule type="containsText" dxfId="22" priority="6" operator="containsText" text="NO APLICA">
      <formula>NOT(ISERROR(SEARCH("NO APLICA",D38)))</formula>
    </cfRule>
    <cfRule type="cellIs" dxfId="21" priority="7" operator="between">
      <formula>0.5</formula>
      <formula>0.7</formula>
    </cfRule>
    <cfRule type="cellIs" dxfId="20" priority="8" operator="greaterThan">
      <formula>0.7</formula>
    </cfRule>
  </conditionalFormatting>
  <conditionalFormatting sqref="E38">
    <cfRule type="cellIs" dxfId="19" priority="1" operator="lessThan">
      <formula>0.5</formula>
    </cfRule>
    <cfRule type="containsText" dxfId="18" priority="2" operator="containsText" text="NO APLICA">
      <formula>NOT(ISERROR(SEARCH("NO APLICA",E38)))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printOptions horizontalCentered="1" verticalCentered="1"/>
  <pageMargins left="0.70866141732283472" right="0.70866141732283472" top="0.55118110236220474" bottom="1.1100000000000001" header="0.31496062992125984" footer="0.31496062992125984"/>
  <pageSetup paperSize="5" scale="70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800-00003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2.2.1.1.13.2'!B38:F38</xm:f>
              <xm:sqref>G38</xm:sqref>
            </x14:sparkline>
          </x14:sparklines>
        </x14:sparklineGroup>
        <x14:sparklineGroup type="column" displayEmptyCellsAs="gap" xr2:uid="{00000000-0003-0000-1800-00003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2.2.1.1.13.2'!B39:F39</xm:f>
              <xm:sqref>G39</xm:sqref>
            </x14:sparkline>
          </x14:sparklines>
        </x14:sparklineGroup>
      </x14:sparklineGroup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1:Q55"/>
  <sheetViews>
    <sheetView showGridLines="0" tabSelected="1" view="pageBreakPreview" topLeftCell="A4" zoomScaleNormal="100" zoomScaleSheetLayoutView="100" workbookViewId="0">
      <selection activeCell="F11" sqref="F11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113" t="s">
        <v>274</v>
      </c>
      <c r="C5" s="114"/>
      <c r="D5" s="114"/>
      <c r="E5" s="114"/>
      <c r="F5" s="114"/>
      <c r="G5" s="114"/>
      <c r="H5" s="11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6"/>
      <c r="D6" s="66"/>
      <c r="E6" s="66"/>
      <c r="F6" s="66"/>
      <c r="G6" s="66"/>
      <c r="H6" s="6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6" t="s">
        <v>116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9" t="s">
        <v>65</v>
      </c>
      <c r="C8" s="120"/>
      <c r="D8" s="120"/>
      <c r="E8" s="120"/>
      <c r="F8" s="68" t="s">
        <v>136</v>
      </c>
      <c r="G8" s="67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107" t="s">
        <v>275</v>
      </c>
      <c r="C9" s="108"/>
      <c r="D9" s="108"/>
      <c r="E9" s="108"/>
      <c r="F9" s="63" t="s">
        <v>145</v>
      </c>
      <c r="G9" s="62"/>
      <c r="H9" s="21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6"/>
      <c r="D10" s="66"/>
      <c r="E10" s="67"/>
      <c r="F10" s="68" t="s">
        <v>3</v>
      </c>
      <c r="G10" s="66"/>
      <c r="H10" s="69"/>
      <c r="J10" s="4"/>
      <c r="K10" s="4"/>
      <c r="L10" s="4"/>
      <c r="M10" s="4"/>
      <c r="N10" s="4"/>
      <c r="O10" s="4"/>
      <c r="P10" s="4"/>
      <c r="Q10" s="4"/>
    </row>
    <row r="11" spans="2:17" ht="43.5" customHeight="1" x14ac:dyDescent="0.35">
      <c r="B11" s="42">
        <v>2.2000000000000002</v>
      </c>
      <c r="C11" s="109" t="s">
        <v>276</v>
      </c>
      <c r="D11" s="110"/>
      <c r="E11" s="111"/>
      <c r="F11" s="53" t="s">
        <v>278</v>
      </c>
      <c r="G11" s="140" t="s">
        <v>277</v>
      </c>
      <c r="H11" s="141"/>
    </row>
    <row r="12" spans="2:17" ht="17.100000000000001" customHeight="1" x14ac:dyDescent="0.35">
      <c r="B12" s="65" t="s">
        <v>4</v>
      </c>
      <c r="C12" s="66"/>
      <c r="D12" s="66"/>
      <c r="E12" s="66"/>
      <c r="F12" s="66"/>
      <c r="G12" s="66"/>
      <c r="H12" s="69"/>
    </row>
    <row r="13" spans="2:17" ht="25.5" customHeight="1" x14ac:dyDescent="0.35">
      <c r="B13" s="15" t="s">
        <v>5</v>
      </c>
      <c r="C13" s="68" t="s">
        <v>6</v>
      </c>
      <c r="D13" s="67"/>
      <c r="E13" s="16" t="s">
        <v>7</v>
      </c>
      <c r="F13" s="16" t="s">
        <v>8</v>
      </c>
      <c r="G13" s="16" t="s">
        <v>9</v>
      </c>
      <c r="H13" s="6" t="s">
        <v>10</v>
      </c>
    </row>
    <row r="14" spans="2:17" ht="18.95" customHeight="1" x14ac:dyDescent="0.35">
      <c r="B14" s="19" t="s">
        <v>73</v>
      </c>
      <c r="C14" s="123" t="s">
        <v>72</v>
      </c>
      <c r="D14" s="124"/>
      <c r="E14" s="20" t="s">
        <v>72</v>
      </c>
      <c r="F14" s="20" t="s">
        <v>72</v>
      </c>
      <c r="G14" s="20" t="s">
        <v>72</v>
      </c>
      <c r="H14" s="5" t="s">
        <v>12</v>
      </c>
    </row>
    <row r="15" spans="2:17" ht="16.5" customHeight="1" x14ac:dyDescent="0.35">
      <c r="B15" s="125" t="s">
        <v>13</v>
      </c>
      <c r="C15" s="126"/>
      <c r="D15" s="126"/>
      <c r="E15" s="126"/>
      <c r="F15" s="127"/>
      <c r="G15" s="68" t="s">
        <v>14</v>
      </c>
      <c r="H15" s="69"/>
    </row>
    <row r="16" spans="2:17" ht="16.5" customHeight="1" x14ac:dyDescent="0.35">
      <c r="B16" s="8" t="s">
        <v>15</v>
      </c>
      <c r="C16" s="121" t="s">
        <v>16</v>
      </c>
      <c r="D16" s="12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20</v>
      </c>
      <c r="C17" s="63" t="s">
        <v>74</v>
      </c>
      <c r="D17" s="62"/>
      <c r="E17" s="17" t="s">
        <v>21</v>
      </c>
      <c r="F17" s="17" t="s">
        <v>22</v>
      </c>
      <c r="G17" s="18" t="s">
        <v>20</v>
      </c>
      <c r="H17" s="21" t="s">
        <v>74</v>
      </c>
    </row>
    <row r="18" spans="2:8" ht="30.95" customHeight="1" x14ac:dyDescent="0.35">
      <c r="B18" s="65" t="s">
        <v>64</v>
      </c>
      <c r="C18" s="66"/>
      <c r="D18" s="66"/>
      <c r="E18" s="67"/>
      <c r="F18" s="68" t="s">
        <v>23</v>
      </c>
      <c r="G18" s="66"/>
      <c r="H18" s="69"/>
    </row>
    <row r="19" spans="2:8" ht="47.1" customHeight="1" x14ac:dyDescent="0.35">
      <c r="B19" s="15" t="s">
        <v>24</v>
      </c>
      <c r="C19" s="16" t="s">
        <v>25</v>
      </c>
      <c r="D19" s="33" t="s">
        <v>62</v>
      </c>
      <c r="E19" s="16" t="s">
        <v>63</v>
      </c>
      <c r="F19" s="120" t="s">
        <v>26</v>
      </c>
      <c r="G19" s="120"/>
      <c r="H19" s="6" t="s">
        <v>27</v>
      </c>
    </row>
    <row r="20" spans="2:8" ht="18" customHeight="1" x14ac:dyDescent="0.35">
      <c r="B20" s="19" t="s">
        <v>72</v>
      </c>
      <c r="C20" s="20" t="s">
        <v>11</v>
      </c>
      <c r="D20" s="20" t="s">
        <v>83</v>
      </c>
      <c r="E20" s="20" t="s">
        <v>11</v>
      </c>
      <c r="F20" s="128" t="s">
        <v>72</v>
      </c>
      <c r="G20" s="128"/>
      <c r="H20" s="5" t="s">
        <v>73</v>
      </c>
    </row>
    <row r="21" spans="2:8" ht="15.75" customHeight="1" x14ac:dyDescent="0.35">
      <c r="B21" s="65" t="s">
        <v>28</v>
      </c>
      <c r="C21" s="66"/>
      <c r="D21" s="66"/>
      <c r="E21" s="66"/>
      <c r="F21" s="66"/>
      <c r="G21" s="66"/>
      <c r="H21" s="69"/>
    </row>
    <row r="22" spans="2:8" ht="29.25" customHeight="1" x14ac:dyDescent="0.35">
      <c r="B22" s="104" t="s">
        <v>268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65" t="s">
        <v>29</v>
      </c>
      <c r="C23" s="66"/>
      <c r="D23" s="66"/>
      <c r="E23" s="66"/>
      <c r="F23" s="66"/>
      <c r="G23" s="66"/>
      <c r="H23" s="69"/>
    </row>
    <row r="24" spans="2:8" ht="19.899999999999999" customHeight="1" x14ac:dyDescent="0.35">
      <c r="B24" s="60" t="s">
        <v>269</v>
      </c>
      <c r="C24" s="61"/>
      <c r="D24" s="61"/>
      <c r="E24" s="61"/>
      <c r="F24" s="61"/>
      <c r="G24" s="61"/>
      <c r="H24" s="64"/>
    </row>
    <row r="25" spans="2:8" ht="15.75" customHeight="1" x14ac:dyDescent="0.35">
      <c r="B25" s="65" t="s">
        <v>30</v>
      </c>
      <c r="C25" s="66"/>
      <c r="D25" s="66"/>
      <c r="E25" s="67"/>
      <c r="F25" s="68" t="s">
        <v>31</v>
      </c>
      <c r="G25" s="66"/>
      <c r="H25" s="69"/>
    </row>
    <row r="26" spans="2:8" ht="24.75" customHeight="1" x14ac:dyDescent="0.35">
      <c r="B26" s="60" t="s">
        <v>75</v>
      </c>
      <c r="C26" s="61"/>
      <c r="D26" s="61"/>
      <c r="E26" s="62"/>
      <c r="F26" s="63" t="s">
        <v>76</v>
      </c>
      <c r="G26" s="61"/>
      <c r="H26" s="64"/>
    </row>
    <row r="27" spans="2:8" x14ac:dyDescent="0.35">
      <c r="B27" s="65" t="s">
        <v>32</v>
      </c>
      <c r="C27" s="66"/>
      <c r="D27" s="66"/>
      <c r="E27" s="67"/>
      <c r="F27" s="68" t="s">
        <v>33</v>
      </c>
      <c r="G27" s="66"/>
      <c r="H27" s="69"/>
    </row>
    <row r="28" spans="2:8" ht="15.95" customHeight="1" x14ac:dyDescent="0.35">
      <c r="B28" s="65" t="s">
        <v>34</v>
      </c>
      <c r="C28" s="67"/>
      <c r="D28" s="68" t="s">
        <v>35</v>
      </c>
      <c r="E28" s="67"/>
      <c r="F28" s="16" t="s">
        <v>34</v>
      </c>
      <c r="G28" s="16" t="s">
        <v>36</v>
      </c>
      <c r="H28" s="14" t="s">
        <v>35</v>
      </c>
    </row>
    <row r="29" spans="2:8" x14ac:dyDescent="0.35">
      <c r="B29" s="129">
        <v>10</v>
      </c>
      <c r="C29" s="103"/>
      <c r="D29" s="63">
        <v>2021</v>
      </c>
      <c r="E29" s="62"/>
      <c r="F29" s="34">
        <v>11</v>
      </c>
      <c r="G29" s="12">
        <f>(F29/B29)-1</f>
        <v>0.10000000000000009</v>
      </c>
      <c r="H29" s="11">
        <v>2024</v>
      </c>
    </row>
    <row r="30" spans="2:8" ht="19.5" customHeight="1" thickBot="1" x14ac:dyDescent="0.4">
      <c r="B30" s="93" t="s">
        <v>37</v>
      </c>
      <c r="C30" s="94"/>
      <c r="D30" s="94"/>
      <c r="E30" s="94"/>
      <c r="F30" s="94"/>
      <c r="G30" s="94"/>
      <c r="H30" s="95"/>
    </row>
    <row r="31" spans="2:8" ht="19.5" customHeight="1" thickBot="1" x14ac:dyDescent="0.4">
      <c r="B31" s="97" t="s">
        <v>66</v>
      </c>
      <c r="C31" s="98"/>
      <c r="D31" s="98"/>
      <c r="E31" s="99"/>
      <c r="F31" s="97" t="s">
        <v>67</v>
      </c>
      <c r="G31" s="98"/>
      <c r="H31" s="99"/>
    </row>
    <row r="32" spans="2:8" ht="26.1" customHeight="1" thickBot="1" x14ac:dyDescent="0.4">
      <c r="B32" s="96" t="s">
        <v>38</v>
      </c>
      <c r="C32" s="96"/>
      <c r="D32" s="44" t="s">
        <v>39</v>
      </c>
      <c r="E32" s="45" t="s">
        <v>40</v>
      </c>
      <c r="F32" s="46" t="s">
        <v>38</v>
      </c>
      <c r="G32" s="44" t="s">
        <v>39</v>
      </c>
      <c r="H32" s="45" t="s">
        <v>40</v>
      </c>
    </row>
    <row r="33" spans="2:9" ht="22.9" customHeight="1" thickBot="1" x14ac:dyDescent="0.4">
      <c r="B33" s="100" t="s">
        <v>271</v>
      </c>
      <c r="C33" s="101"/>
      <c r="D33" s="47" t="s">
        <v>71</v>
      </c>
      <c r="E33" s="48" t="s">
        <v>272</v>
      </c>
      <c r="F33" s="40" t="s">
        <v>68</v>
      </c>
      <c r="G33" s="41" t="s">
        <v>69</v>
      </c>
      <c r="H33" s="41" t="s">
        <v>70</v>
      </c>
      <c r="I33" s="31"/>
    </row>
    <row r="34" spans="2:9" ht="15" customHeight="1" x14ac:dyDescent="0.35">
      <c r="B34" s="79" t="s">
        <v>41</v>
      </c>
      <c r="C34" s="80"/>
      <c r="D34" s="80"/>
      <c r="E34" s="80"/>
      <c r="F34" s="80"/>
      <c r="G34" s="80"/>
      <c r="H34" s="81"/>
    </row>
    <row r="35" spans="2:9" ht="58.5" customHeight="1" thickBot="1" x14ac:dyDescent="0.4">
      <c r="B35" s="82" t="s">
        <v>363</v>
      </c>
      <c r="C35" s="83"/>
      <c r="D35" s="83"/>
      <c r="E35" s="83"/>
      <c r="F35" s="83"/>
      <c r="G35" s="83"/>
      <c r="H35" s="84"/>
    </row>
    <row r="36" spans="2:9" ht="20.100000000000001" customHeight="1" thickBot="1" x14ac:dyDescent="0.4">
      <c r="B36" s="85" t="s">
        <v>42</v>
      </c>
      <c r="C36" s="86"/>
      <c r="D36" s="86"/>
      <c r="E36" s="86"/>
      <c r="F36" s="86"/>
      <c r="G36" s="86"/>
      <c r="H36" s="87"/>
    </row>
    <row r="37" spans="2:9" ht="27.95" customHeight="1" thickBot="1" x14ac:dyDescent="0.4">
      <c r="B37" s="10" t="s">
        <v>43</v>
      </c>
      <c r="C37" s="10" t="s">
        <v>44</v>
      </c>
      <c r="D37" s="36" t="s">
        <v>45</v>
      </c>
      <c r="E37" s="10" t="s">
        <v>139</v>
      </c>
      <c r="F37" s="10" t="s">
        <v>46</v>
      </c>
      <c r="G37" s="85" t="s">
        <v>47</v>
      </c>
      <c r="H37" s="87"/>
    </row>
    <row r="38" spans="2:9" ht="38.1" customHeight="1" thickBot="1" x14ac:dyDescent="0.4">
      <c r="B38" s="49">
        <v>1</v>
      </c>
      <c r="C38" s="50" t="s">
        <v>279</v>
      </c>
      <c r="D38" s="50" t="s">
        <v>279</v>
      </c>
      <c r="E38" s="50" t="s">
        <v>279</v>
      </c>
      <c r="F38" s="51">
        <v>0.18179999999999999</v>
      </c>
      <c r="G38" s="88"/>
      <c r="H38" s="89"/>
    </row>
    <row r="39" spans="2:9" ht="15" customHeight="1" x14ac:dyDescent="0.35">
      <c r="B39" s="79" t="s">
        <v>141</v>
      </c>
      <c r="C39" s="80"/>
      <c r="D39" s="80"/>
      <c r="E39" s="80"/>
      <c r="F39" s="80"/>
      <c r="G39" s="80"/>
      <c r="H39" s="81"/>
    </row>
    <row r="40" spans="2:9" ht="14.1" customHeight="1" x14ac:dyDescent="0.35">
      <c r="B40" s="65" t="s">
        <v>48</v>
      </c>
      <c r="C40" s="66"/>
      <c r="D40" s="66"/>
      <c r="E40" s="67"/>
      <c r="F40" s="68" t="s">
        <v>49</v>
      </c>
      <c r="G40" s="66"/>
      <c r="H40" s="69"/>
    </row>
    <row r="41" spans="2:9" ht="27.75" customHeight="1" x14ac:dyDescent="0.35">
      <c r="B41" s="60" t="s">
        <v>117</v>
      </c>
      <c r="C41" s="61"/>
      <c r="D41" s="61"/>
      <c r="E41" s="62"/>
      <c r="F41" s="63" t="s">
        <v>118</v>
      </c>
      <c r="G41" s="61"/>
      <c r="H41" s="64"/>
    </row>
    <row r="42" spans="2:9" ht="17.100000000000001" customHeight="1" x14ac:dyDescent="0.35">
      <c r="B42" s="65" t="s">
        <v>50</v>
      </c>
      <c r="C42" s="66"/>
      <c r="D42" s="66"/>
      <c r="E42" s="67"/>
      <c r="F42" s="68" t="s">
        <v>51</v>
      </c>
      <c r="G42" s="66"/>
      <c r="H42" s="69"/>
    </row>
    <row r="43" spans="2:9" ht="37.5" customHeight="1" x14ac:dyDescent="0.35">
      <c r="B43" s="60" t="s">
        <v>270</v>
      </c>
      <c r="C43" s="61"/>
      <c r="D43" s="61"/>
      <c r="E43" s="62"/>
      <c r="F43" s="63" t="s">
        <v>119</v>
      </c>
      <c r="G43" s="61"/>
      <c r="H43" s="64"/>
    </row>
    <row r="44" spans="2:9" ht="15" customHeight="1" x14ac:dyDescent="0.35">
      <c r="B44" s="65" t="s">
        <v>52</v>
      </c>
      <c r="C44" s="66"/>
      <c r="D44" s="66"/>
      <c r="E44" s="67"/>
      <c r="F44" s="68" t="s">
        <v>53</v>
      </c>
      <c r="G44" s="66"/>
      <c r="H44" s="69"/>
    </row>
    <row r="45" spans="2:9" ht="27" customHeight="1" x14ac:dyDescent="0.35">
      <c r="B45" s="60" t="s">
        <v>120</v>
      </c>
      <c r="C45" s="61"/>
      <c r="D45" s="61"/>
      <c r="E45" s="62"/>
      <c r="F45" s="63" t="s">
        <v>121</v>
      </c>
      <c r="G45" s="61"/>
      <c r="H45" s="64"/>
    </row>
    <row r="46" spans="2:9" ht="24" customHeight="1" x14ac:dyDescent="0.35">
      <c r="B46" s="65" t="s">
        <v>54</v>
      </c>
      <c r="C46" s="66"/>
      <c r="D46" s="66"/>
      <c r="E46" s="67"/>
      <c r="F46" s="68" t="s">
        <v>55</v>
      </c>
      <c r="G46" s="66"/>
      <c r="H46" s="69"/>
    </row>
    <row r="47" spans="2:9" ht="33" customHeight="1" x14ac:dyDescent="0.35">
      <c r="B47" s="60" t="s">
        <v>270</v>
      </c>
      <c r="C47" s="61"/>
      <c r="D47" s="61"/>
      <c r="E47" s="61"/>
      <c r="F47" s="63" t="s">
        <v>119</v>
      </c>
      <c r="G47" s="61"/>
      <c r="H47" s="64"/>
    </row>
    <row r="48" spans="2:9" ht="14.1" customHeight="1" x14ac:dyDescent="0.35">
      <c r="B48" s="76" t="s">
        <v>56</v>
      </c>
      <c r="C48" s="77"/>
      <c r="D48" s="77"/>
      <c r="E48" s="77"/>
      <c r="F48" s="77"/>
      <c r="G48" s="77"/>
      <c r="H48" s="78"/>
    </row>
    <row r="49" spans="2:8" ht="15.95" customHeight="1" x14ac:dyDescent="0.35">
      <c r="B49" s="60" t="s">
        <v>114</v>
      </c>
      <c r="C49" s="61"/>
      <c r="D49" s="61"/>
      <c r="E49" s="61"/>
      <c r="F49" s="61"/>
      <c r="G49" s="61"/>
      <c r="H49" s="64"/>
    </row>
    <row r="50" spans="2:8" ht="16.5" customHeight="1" x14ac:dyDescent="0.35">
      <c r="B50" s="65" t="s">
        <v>57</v>
      </c>
      <c r="C50" s="66"/>
      <c r="D50" s="66"/>
      <c r="E50" s="67"/>
      <c r="F50" s="68" t="s">
        <v>58</v>
      </c>
      <c r="G50" s="66"/>
      <c r="H50" s="69"/>
    </row>
    <row r="51" spans="2:8" ht="24.75" customHeight="1" x14ac:dyDescent="0.35">
      <c r="B51" s="60" t="s">
        <v>79</v>
      </c>
      <c r="C51" s="61"/>
      <c r="D51" s="61"/>
      <c r="E51" s="62"/>
      <c r="F51" s="63" t="s">
        <v>115</v>
      </c>
      <c r="G51" s="61"/>
      <c r="H51" s="64"/>
    </row>
    <row r="52" spans="2:8" ht="16.5" customHeight="1" x14ac:dyDescent="0.35">
      <c r="B52" s="65" t="s">
        <v>59</v>
      </c>
      <c r="C52" s="66"/>
      <c r="D52" s="66"/>
      <c r="E52" s="67"/>
      <c r="F52" s="68" t="s">
        <v>60</v>
      </c>
      <c r="G52" s="66"/>
      <c r="H52" s="69"/>
    </row>
    <row r="53" spans="2:8" ht="15" customHeight="1" thickBot="1" x14ac:dyDescent="0.4">
      <c r="B53" s="70" t="s">
        <v>77</v>
      </c>
      <c r="C53" s="71"/>
      <c r="D53" s="71"/>
      <c r="E53" s="72"/>
      <c r="F53" s="73" t="s">
        <v>78</v>
      </c>
      <c r="G53" s="74"/>
      <c r="H53" s="7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B12:H12"/>
    <mergeCell ref="F8:G8"/>
    <mergeCell ref="F9:G9"/>
    <mergeCell ref="G11:H11"/>
  </mergeCells>
  <conditionalFormatting sqref="B38 F38">
    <cfRule type="cellIs" dxfId="15" priority="13" operator="lessThan">
      <formula>0.5</formula>
    </cfRule>
    <cfRule type="containsText" dxfId="14" priority="14" operator="containsText" text="NO APLICA">
      <formula>NOT(ISERROR(SEARCH("NO APLICA",B38)))</formula>
    </cfRule>
    <cfRule type="cellIs" dxfId="13" priority="15" operator="between">
      <formula>0.5</formula>
      <formula>0.7</formula>
    </cfRule>
    <cfRule type="cellIs" dxfId="12" priority="16" operator="greaterThan">
      <formula>0.7</formula>
    </cfRule>
  </conditionalFormatting>
  <conditionalFormatting sqref="C38">
    <cfRule type="cellIs" dxfId="11" priority="9" operator="lessThan">
      <formula>0.5</formula>
    </cfRule>
    <cfRule type="containsText" dxfId="10" priority="10" operator="containsText" text="NO APLICA">
      <formula>NOT(ISERROR(SEARCH("NO APLICA",C38)))</formula>
    </cfRule>
    <cfRule type="cellIs" dxfId="9" priority="11" operator="between">
      <formula>0.5</formula>
      <formula>0.7</formula>
    </cfRule>
    <cfRule type="cellIs" dxfId="8" priority="12" operator="greaterThan">
      <formula>0.7</formula>
    </cfRule>
  </conditionalFormatting>
  <conditionalFormatting sqref="D38">
    <cfRule type="cellIs" dxfId="7" priority="5" operator="lessThan">
      <formula>0.5</formula>
    </cfRule>
    <cfRule type="containsText" dxfId="6" priority="6" operator="containsText" text="NO APLICA">
      <formula>NOT(ISERROR(SEARCH("NO APLICA",D38)))</formula>
    </cfRule>
    <cfRule type="cellIs" dxfId="5" priority="7" operator="between">
      <formula>0.5</formula>
      <formula>0.7</formula>
    </cfRule>
    <cfRule type="cellIs" dxfId="4" priority="8" operator="greaterThan">
      <formula>0.7</formula>
    </cfRule>
  </conditionalFormatting>
  <conditionalFormatting sqref="E38">
    <cfRule type="cellIs" dxfId="3" priority="1" operator="lessThan">
      <formula>0.5</formula>
    </cfRule>
    <cfRule type="containsText" dxfId="2" priority="2" operator="containsText" text="NO APLICA">
      <formula>NOT(ISERROR(SEARCH("NO APLICA",E38)))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printOptions horizontalCentered="1" verticalCentered="1"/>
  <pageMargins left="0.70866141732283472" right="0.70866141732283472" top="0.55118110236220474" bottom="1.1599999999999999" header="0.31496062992125984" footer="0.31496062992125984"/>
  <pageSetup paperSize="5" scale="71" orientation="portrait" r:id="rId1"/>
  <rowBreaks count="1" manualBreakCount="1">
    <brk id="26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900-00003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2.2.1.1.13.3'!B38:F38</xm:f>
              <xm:sqref>G38</xm:sqref>
            </x14:sparkline>
          </x14:sparklines>
        </x14:sparklineGroup>
        <x14:sparklineGroup type="column" displayEmptyCellsAs="gap" xr2:uid="{00000000-0003-0000-1900-00003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2.2.1.1.13.3'!B39:F39</xm:f>
              <xm:sqref>G39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25</vt:i4>
      </vt:variant>
    </vt:vector>
  </HeadingPairs>
  <TitlesOfParts>
    <vt:vector size="50" baseType="lpstr">
      <vt:lpstr>C 2.2.1.1.10</vt:lpstr>
      <vt:lpstr>A 2.2.1.1.10.1</vt:lpstr>
      <vt:lpstr>A 2.2.1.1.10.2</vt:lpstr>
      <vt:lpstr>A 2.2.1.1.10.3</vt:lpstr>
      <vt:lpstr>A 2.2.1.1.10.4</vt:lpstr>
      <vt:lpstr>A 2.2.1.1.10.5</vt:lpstr>
      <vt:lpstr>A 2.2.1.1.10.6</vt:lpstr>
      <vt:lpstr>A 2.2.1.1.10.7</vt:lpstr>
      <vt:lpstr>A 2.2.1.1.10.8</vt:lpstr>
      <vt:lpstr>C 2.2.1.1.11</vt:lpstr>
      <vt:lpstr>A 2.2.1.1.11.1</vt:lpstr>
      <vt:lpstr>A 2.2.1.1.11.2</vt:lpstr>
      <vt:lpstr>A 2.2.1.1.11.3</vt:lpstr>
      <vt:lpstr>A 2.2.1.1.11.4</vt:lpstr>
      <vt:lpstr>A 2.2.1.1.11.5</vt:lpstr>
      <vt:lpstr>C 2.2.1.1.12</vt:lpstr>
      <vt:lpstr>A 2.2.1.1.12.1</vt:lpstr>
      <vt:lpstr>A 2.2.1.1.12.2 </vt:lpstr>
      <vt:lpstr>A 2.2.1.1.12.3</vt:lpstr>
      <vt:lpstr>A 2.2.1.1.12.4</vt:lpstr>
      <vt:lpstr>A 2.2.1.1.12.5</vt:lpstr>
      <vt:lpstr>C 2.2.1.1.13</vt:lpstr>
      <vt:lpstr>A 2.2.1.1.13.1</vt:lpstr>
      <vt:lpstr>A 2.2.1.1.13.2</vt:lpstr>
      <vt:lpstr>A 2.2.1.1.13.3</vt:lpstr>
      <vt:lpstr>'A 2.2.1.1.10.1'!Área_de_impresión</vt:lpstr>
      <vt:lpstr>'A 2.2.1.1.10.2'!Área_de_impresión</vt:lpstr>
      <vt:lpstr>'A 2.2.1.1.10.3'!Área_de_impresión</vt:lpstr>
      <vt:lpstr>'A 2.2.1.1.10.4'!Área_de_impresión</vt:lpstr>
      <vt:lpstr>'A 2.2.1.1.10.5'!Área_de_impresión</vt:lpstr>
      <vt:lpstr>'A 2.2.1.1.10.6'!Área_de_impresión</vt:lpstr>
      <vt:lpstr>'A 2.2.1.1.10.7'!Área_de_impresión</vt:lpstr>
      <vt:lpstr>'A 2.2.1.1.10.8'!Área_de_impresión</vt:lpstr>
      <vt:lpstr>'A 2.2.1.1.11.1'!Área_de_impresión</vt:lpstr>
      <vt:lpstr>'A 2.2.1.1.11.2'!Área_de_impresión</vt:lpstr>
      <vt:lpstr>'A 2.2.1.1.11.3'!Área_de_impresión</vt:lpstr>
      <vt:lpstr>'A 2.2.1.1.11.4'!Área_de_impresión</vt:lpstr>
      <vt:lpstr>'A 2.2.1.1.11.5'!Área_de_impresión</vt:lpstr>
      <vt:lpstr>'A 2.2.1.1.12.1'!Área_de_impresión</vt:lpstr>
      <vt:lpstr>'A 2.2.1.1.12.2 '!Área_de_impresión</vt:lpstr>
      <vt:lpstr>'A 2.2.1.1.12.3'!Área_de_impresión</vt:lpstr>
      <vt:lpstr>'A 2.2.1.1.12.4'!Área_de_impresión</vt:lpstr>
      <vt:lpstr>'A 2.2.1.1.12.5'!Área_de_impresión</vt:lpstr>
      <vt:lpstr>'A 2.2.1.1.13.1'!Área_de_impresión</vt:lpstr>
      <vt:lpstr>'A 2.2.1.1.13.2'!Área_de_impresión</vt:lpstr>
      <vt:lpstr>'A 2.2.1.1.13.3'!Área_de_impresión</vt:lpstr>
      <vt:lpstr>'C 2.2.1.1.10'!Área_de_impresión</vt:lpstr>
      <vt:lpstr>'C 2.2.1.1.11'!Área_de_impresión</vt:lpstr>
      <vt:lpstr>'C 2.2.1.1.12'!Área_de_impresión</vt:lpstr>
      <vt:lpstr>'C 2.2.1.1.13'!Área_de_impresión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UEVALUACION2</cp:lastModifiedBy>
  <cp:revision/>
  <cp:lastPrinted>2023-10-06T20:34:14Z</cp:lastPrinted>
  <dcterms:created xsi:type="dcterms:W3CDTF">2021-02-17T19:36:04Z</dcterms:created>
  <dcterms:modified xsi:type="dcterms:W3CDTF">2024-04-15T20:08:26Z</dcterms:modified>
  <cp:category/>
  <cp:contentStatus/>
</cp:coreProperties>
</file>